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F45F1461-4DE3-4C65-994A-B5F4330A4276}" xr6:coauthVersionLast="36" xr6:coauthVersionMax="36" xr10:uidLastSave="{00000000-0000-0000-0000-000000000000}"/>
  <bookViews>
    <workbookView xWindow="0" yWindow="0" windowWidth="28800" windowHeight="121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18" i="2" l="1"/>
  <c r="O13" i="2" s="1"/>
  <c r="P18" i="2" l="1"/>
  <c r="P13" i="2" s="1"/>
  <c r="Q18" i="2"/>
  <c r="Q13" i="2" s="1"/>
  <c r="S18" i="2" l="1"/>
  <c r="S13" i="2" s="1"/>
  <c r="R18" i="2"/>
  <c r="R13" i="2" s="1"/>
  <c r="S9" i="2" l="1"/>
  <c r="C9" i="2" l="1"/>
  <c r="G6" i="2" l="1"/>
  <c r="F6" i="2"/>
  <c r="F9" i="2" s="1"/>
  <c r="E9" i="2"/>
  <c r="E6" i="2"/>
  <c r="D9" i="2"/>
  <c r="G9" i="2"/>
  <c r="H9" i="2"/>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M13" i="2" l="1"/>
  <c r="L13" i="2"/>
  <c r="K13" i="2"/>
  <c r="J13" i="2"/>
  <c r="I18" i="2"/>
  <c r="J18" i="2"/>
  <c r="K18" i="2"/>
  <c r="L18" i="2"/>
  <c r="M18" i="2"/>
  <c r="N18" i="2"/>
  <c r="N13" i="2" s="1"/>
  <c r="K8" i="2"/>
  <c r="L8" i="2"/>
  <c r="I7" i="2"/>
  <c r="I9" i="2" s="1"/>
  <c r="J7" i="2"/>
  <c r="J9" i="2" s="1"/>
  <c r="K7" i="2"/>
  <c r="K9" i="2" s="1"/>
  <c r="L7" i="2"/>
  <c r="L9" i="2" s="1"/>
  <c r="N7" i="2" l="1"/>
  <c r="N9" i="2" s="1"/>
  <c r="O7" i="2"/>
  <c r="O9" i="2" s="1"/>
  <c r="P7" i="2"/>
  <c r="P9" i="2" s="1"/>
  <c r="Q7" i="2"/>
  <c r="Q9" i="2" s="1"/>
  <c r="R7" i="2"/>
  <c r="R9" i="2" s="1"/>
  <c r="M7" i="2"/>
  <c r="M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<sst xmlns="http://schemas.openxmlformats.org/spreadsheetml/2006/main" count="525" uniqueCount="220">
  <si>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</si>
  <si>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</si>
  <si>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</si>
  <si>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</si>
  <si>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</si>
  <si>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</si>
  <si>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</si>
  <si>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</si>
  <si>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</si>
  <si>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</si>
  <si>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</si>
  <si>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</si>
  <si>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</si>
  <si>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</si>
  <si>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</si>
  <si>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</si>
  <si>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</si>
  <si>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</si>
  <si>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</si>
  <si>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</si>
  <si>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</si>
  <si>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</si>
  <si>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</si>
  <si>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</si>
  <si>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</si>
  <si>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</si>
  <si>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</si>
  <si>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</si>
  <si>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</si>
  <si>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</si>
  <si>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</si>
  <si>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</si>
  <si>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</si>
  <si>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</si>
  <si>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</si>
  <si>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</si>
  <si>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</si>
  <si>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</si>
  <si>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</si>
  <si>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</si>
  <si>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</si>
  <si>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</si>
  <si>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</si>
  <si>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</si>
  <si>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</si>
  <si>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</si>
  <si>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</si>
  <si>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</si>
  <si>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</si>
  <si>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</si>
  <si>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</si>
  <si>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</si>
  <si>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</si>
  <si>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</si>
  <si>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</si>
  <si>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</si>
  <si>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</si>
  <si>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</si>
  <si>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</si>
  <si>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</si>
  <si>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</si>
  <si>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</si>
  <si>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</si>
  <si>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</si>
  <si>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</si>
  <si>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</si>
  <si>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</si>
  <si>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</si>
  <si>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</si>
  <si>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</si>
  <si>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</si>
  <si>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</si>
  <si>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</si>
  <si>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</si>
  <si>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</si>
  <si>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</si>
  <si>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</si>
  <si>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</si>
  <si>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</si>
  <si>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</si>
  <si>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</si>
  <si>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</si>
  <si>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</si>
  <si>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</si>
  <si>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</si>
  <si>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</si>
  <si>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</si>
  <si>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</si>
  <si>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</si>
  <si>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</si>
  <si>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</si>
  <si>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</si>
  <si>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</si>
  <si>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</si>
  <si>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</si>
  <si>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</si>
  <si>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</si>
  <si>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</si>
  <si>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</si>
  <si>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</si>
  <si>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</si>
  <si>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</si>
  <si>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</si>
  <si>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</si>
  <si>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</si>
  <si>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</si>
  <si>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</si>
  <si>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</si>
  <si>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</si>
  <si>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</si>
  <si>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</si>
  <si>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</si>
  <si>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</si>
  <si>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</si>
  <si>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</si>
  <si>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</si>
  <si>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</si>
  <si>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</si>
  <si>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</si>
  <si>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</si>
  <si>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</si>
  <si>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</si>
  <si>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</si>
  <si>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</si>
  <si>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</si>
  <si>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</si>
  <si>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</si>
  <si>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</si>
  <si>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</si>
  <si>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</si>
  <si>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</si>
  <si>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</si>
  <si>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</si>
  <si>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</si>
  <si>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</si>
  <si>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</si>
  <si>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</si>
  <si>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</si>
  <si>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</si>
  <si>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</si>
  <si>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</si>
  <si>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</si>
  <si>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</si>
  <si>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</si>
  <si>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</si>
  <si>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</si>
  <si>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</si>
  <si>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</si>
  <si>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</si>
  <si>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</si>
  <si>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</si>
  <si>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</si>
  <si>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</si>
  <si>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</si>
  <si>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</si>
  <si>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</si>
  <si>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</si>
  <si>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</si>
  <si>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</si>
  <si>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</si>
  <si>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</si>
  <si>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</si>
  <si>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</si>
  <si>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</si>
  <si>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</si>
  <si>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</si>
  <si>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</si>
  <si>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</si>
  <si>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</si>
  <si>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</si>
  <si>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</si>
  <si>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</si>
  <si>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</si>
  <si>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</si>
  <si>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</si>
  <si>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</si>
  <si>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</si>
  <si>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</si>
  <si>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</si>
  <si>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</si>
  <si>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</si>
  <si>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</si>
  <si>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</si>
  <si>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</si>
  <si>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</si>
  <si>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</si>
  <si>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</si>
  <si>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</si>
  <si>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</si>
  <si>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</si>
  <si>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</si>
  <si>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</si>
  <si>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</si>
  <si>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</si>
  <si>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</si>
  <si>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</si>
  <si>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</si>
  <si>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</si>
  <si>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</si>
  <si>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</si>
  <si>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</si>
  <si>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</si>
  <si>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</si>
  <si>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</si>
  <si>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</si>
  <si>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</si>
  <si>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</si>
  <si>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</si>
  <si>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</si>
  <si>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</si>
  <si>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</si>
  <si>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</si>
  <si>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</si>
  <si>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</si>
  <si>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</si>
  <si>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</si>
  <si>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</si>
  <si>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</si>
  <si>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</si>
  <si>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Kempen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</si>
</sst>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0_);[Red]\(&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_-* #,##0.0_-;\-* #,##0.0_-;_-* &quot;-&quot;??_-;_-@_-"/>
    <numFmt numFmtId="174" formatCode="_-* #,##0\ &quot;€&quot;_-;\-* #,##0\ &quot;€&quot;_-;_-* &quot;-&quot;??\ &quot;€&quot;_-;_-@_-"/>
  </numFmts>
  <fonts count="4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color rgb="FF3F3F76"/>
      <name val="Calibri"/>
      <family val="2"/>
      <scheme val="minor"/>
    </font>
    <font>
      <b/>
      <sz val="11"/>
      <color rgb="FF3F3F3F"/>
      <name val="Calibri"/>
      <family val="2"/>
      <scheme val="minor"/>
    </font>
    <font>
      <b/>
      <sz val="11"/>
      <color rgb="FFFA7D00"/>
      <name val="Calibri"/>
      <family val="2"/>
      <scheme val="minor"/>
    </font>
    <font>
      <b/>
      <i/>
      <sz val="16"/>
      <color theme="1"/>
      <name val="Arial"/>
      <family val="2"/>
    </font>
    <font>
      <b/>
      <i/>
      <u/>
      <sz val="11"/>
      <color theme="1"/>
      <name val="Arial"/>
      <family val="2"/>
    </font>
    <font>
      <b/>
      <sz val="9"/>
      <color theme="1"/>
      <name val="Segoe UI"/>
      <family val="2"/>
    </font>
    <font>
      <sz val="10"/>
      <name val="Calibri"/>
      <family val="2"/>
      <scheme val="minor"/>
    </font>
    <font>
      <u/>
      <sz val="11"/>
      <color theme="10"/>
      <name val="Calibri"/>
      <family val="2"/>
      <scheme val="minor"/>
    </font>
    <font>
      <sz val="11"/>
      <name val="Calibri"/>
      <family val="2"/>
      <scheme val="minor"/>
    </font>
    <font>
      <b/>
      <sz val="12"/>
      <name val="Calibri"/>
      <family val="2"/>
      <scheme val="minor"/>
    </font>
  </fonts>
  <fills count="34">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CC99"/>
      </patternFill>
    </fill>
    <fill>
      <patternFill patternType="solid">
        <fgColor rgb="FFF2F2F2"/>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143">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xf numFmtId="0" fontId="18" fillId="0" borderId="0" applyNumberFormat="0" applyFont="0" applyFill="0" applyBorder="0" applyAlignment="0" applyProtection="0"/>
    <xf numFmtId="0" fontId="18" fillId="0" borderId="0"/>
    <xf numFmtId="0" fontId="35" fillId="0" borderId="0" applyNumberFormat="0" applyFill="0" applyBorder="0" applyProtection="0">
      <alignment horizontal="center"/>
    </xf>
    <xf numFmtId="0" fontId="35" fillId="0" borderId="0" applyNumberFormat="0" applyFill="0" applyBorder="0" applyProtection="0">
      <alignment horizontal="center" textRotation="90"/>
    </xf>
    <xf numFmtId="0" fontId="36" fillId="0" borderId="0" applyNumberFormat="0" applyFill="0" applyBorder="0" applyAlignment="0" applyProtection="0"/>
    <xf numFmtId="0" fontId="36" fillId="0" borderId="0" applyNumberForma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9" fontId="1" fillId="0" borderId="0" applyFont="0" applyFill="0" applyBorder="0" applyAlignment="0" applyProtection="0"/>
    <xf numFmtId="0" fontId="1" fillId="0" borderId="0"/>
    <xf numFmtId="44" fontId="3" fillId="0" borderId="0" applyFont="0" applyFill="0" applyBorder="0" applyAlignment="0" applyProtection="0"/>
    <xf numFmtId="0" fontId="1" fillId="4" borderId="0" applyNumberFormat="0" applyBorder="0" applyAlignment="0" applyProtection="0"/>
    <xf numFmtId="0" fontId="38" fillId="0" borderId="0"/>
    <xf numFmtId="0" fontId="18" fillId="0" borderId="0" applyNumberFormat="0" applyFill="0" applyBorder="0" applyAlignment="0" applyProtection="0"/>
    <xf numFmtId="0" fontId="18" fillId="0" borderId="0" applyNumberFormat="0" applyFont="0" applyFill="0" applyBorder="0" applyAlignment="0" applyProtection="0"/>
    <xf numFmtId="0" fontId="3" fillId="0" borderId="0"/>
    <xf numFmtId="169" fontId="3" fillId="0" borderId="0" applyFont="0" applyFill="0" applyBorder="0" applyAlignment="0" applyProtection="0"/>
    <xf numFmtId="9" fontId="3" fillId="0" borderId="0" applyFont="0" applyFill="0" applyBorder="0" applyAlignment="0" applyProtection="0"/>
    <xf numFmtId="0" fontId="39" fillId="0" borderId="0" applyNumberFormat="0" applyFill="0" applyBorder="0" applyAlignment="0" applyProtection="0"/>
    <xf numFmtId="0" fontId="1" fillId="4" borderId="0" applyNumberFormat="0" applyBorder="0" applyAlignment="0" applyProtection="0"/>
    <xf numFmtId="0" fontId="2" fillId="3" borderId="0" applyNumberFormat="0" applyBorder="0" applyAlignment="0" applyProtection="0"/>
    <xf numFmtId="0" fontId="32" fillId="29" borderId="15" applyNumberFormat="0" applyAlignment="0" applyProtection="0"/>
    <xf numFmtId="0" fontId="4" fillId="0" borderId="0"/>
    <xf numFmtId="0" fontId="3" fillId="0" borderId="0"/>
    <xf numFmtId="0" fontId="1" fillId="0" borderId="0"/>
    <xf numFmtId="0" fontId="3" fillId="0" borderId="0"/>
    <xf numFmtId="44" fontId="3" fillId="0" borderId="0" applyFont="0" applyFill="0" applyBorder="0" applyAlignment="0" applyProtection="0"/>
    <xf numFmtId="0" fontId="1" fillId="31" borderId="0" applyNumberFormat="0" applyBorder="0" applyAlignment="0" applyProtection="0"/>
    <xf numFmtId="0" fontId="3" fillId="0" borderId="0"/>
    <xf numFmtId="0" fontId="4" fillId="0" borderId="0"/>
    <xf numFmtId="0" fontId="33" fillId="30" borderId="16" applyNumberFormat="0" applyAlignment="0" applyProtection="0"/>
    <xf numFmtId="0" fontId="34" fillId="30" borderId="15" applyNumberFormat="0" applyAlignment="0" applyProtection="0"/>
    <xf numFmtId="44" fontId="3" fillId="0" borderId="0" applyFont="0" applyFill="0" applyBorder="0" applyAlignment="0" applyProtection="0"/>
    <xf numFmtId="0" fontId="1" fillId="4"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1" borderId="0" applyNumberFormat="0" applyBorder="0" applyAlignment="0" applyProtection="0"/>
    <xf numFmtId="44" fontId="3" fillId="0" borderId="0" applyFont="0" applyFill="0" applyBorder="0" applyAlignment="0" applyProtection="0"/>
    <xf numFmtId="0" fontId="1" fillId="4"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8" fillId="0" borderId="0"/>
    <xf numFmtId="0" fontId="3" fillId="0" borderId="0"/>
    <xf numFmtId="44" fontId="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3" fillId="0" borderId="0"/>
    <xf numFmtId="0" fontId="1" fillId="4" borderId="0" applyNumberFormat="0" applyBorder="0" applyAlignment="0" applyProtection="0"/>
    <xf numFmtId="0" fontId="33" fillId="30" borderId="16" applyNumberFormat="0" applyAlignment="0" applyProtection="0"/>
    <xf numFmtId="0" fontId="3" fillId="0" borderId="0"/>
    <xf numFmtId="9" fontId="3" fillId="0" borderId="0" applyFont="0" applyFill="0" applyBorder="0" applyAlignment="0" applyProtection="0"/>
    <xf numFmtId="0" fontId="1" fillId="0" borderId="0"/>
    <xf numFmtId="41" fontId="34" fillId="30" borderId="1" applyAlignment="0" applyProtection="0"/>
    <xf numFmtId="0" fontId="3" fillId="0" borderId="0"/>
    <xf numFmtId="41" fontId="41" fillId="23" borderId="0">
      <alignment horizontal="left" vertical="center"/>
    </xf>
    <xf numFmtId="0" fontId="26" fillId="0" borderId="0"/>
    <xf numFmtId="0" fontId="1" fillId="0" borderId="0"/>
    <xf numFmtId="0" fontId="4" fillId="0" borderId="0"/>
    <xf numFmtId="0" fontId="3" fillId="0" borderId="0">
      <alignment wrapText="1"/>
    </xf>
    <xf numFmtId="0" fontId="3" fillId="0" borderId="0">
      <alignment wrapText="1"/>
    </xf>
    <xf numFmtId="0" fontId="3" fillId="0" borderId="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40" fillId="26" borderId="0">
      <alignment horizontal="left" vertical="center"/>
    </xf>
    <xf numFmtId="0" fontId="1" fillId="31" borderId="0" applyNumberFormat="0" applyBorder="0" applyAlignment="0" applyProtection="0"/>
    <xf numFmtId="41" fontId="33" fillId="30" borderId="16" applyAlignment="0" applyProtection="0"/>
    <xf numFmtId="41" fontId="1" fillId="32" borderId="1">
      <alignment horizontal="left" vertical="center"/>
      <protection locked="0"/>
    </xf>
  </cellStyleXfs>
  <cellXfs count="11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7" fontId="24" fillId="22" borderId="1" xfId="0" applyNumberFormat="1" applyFont="1" applyFill="1" applyBorder="1" applyProtection="1">
      <protection locked="0"/>
    </xf>
    <xf numFmtId="164" fontId="26" fillId="22" borderId="7" xfId="66"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43" fontId="29" fillId="0" borderId="0" xfId="0" applyNumberFormat="1" applyFont="1" applyAlignment="1">
      <alignment vertical="center"/>
    </xf>
    <xf numFmtId="173" fontId="26" fillId="22" borderId="7" xfId="66" applyNumberFormat="1" applyFont="1" applyFill="1" applyBorder="1" applyAlignment="1" applyProtection="1">
      <alignment horizontal="center" vertical="center"/>
      <protection locked="0"/>
    </xf>
    <xf numFmtId="8" fontId="29" fillId="0" borderId="0" xfId="0" applyNumberFormat="1" applyFont="1" applyAlignment="1">
      <alignment vertical="center"/>
    </xf>
    <xf numFmtId="6" fontId="29" fillId="0" borderId="0" xfId="0" applyNumberFormat="1" applyFont="1" applyAlignment="1">
      <alignment vertical="center"/>
    </xf>
    <xf numFmtId="172" fontId="39" fillId="22" borderId="1" xfId="90" applyNumberFormat="1" applyFill="1" applyBorder="1" applyAlignment="1" applyProtection="1">
      <alignment horizontal="center" vertical="center"/>
      <protection locked="0"/>
    </xf>
    <xf numFmtId="4" fontId="37" fillId="0" borderId="0" xfId="67" applyNumberFormat="1" applyFont="1" applyAlignment="1">
      <alignment horizontal="right" vertical="center"/>
    </xf>
    <xf numFmtId="6" fontId="26" fillId="33" borderId="7" xfId="2" applyNumberFormat="1" applyFont="1" applyFill="1" applyBorder="1" applyAlignment="1" applyProtection="1">
      <alignment horizontal="center" vertical="center"/>
      <protection locked="0"/>
    </xf>
    <xf numFmtId="174" fontId="24" fillId="22" borderId="1" xfId="0" applyNumberFormat="1" applyFont="1" applyFill="1" applyBorder="1" applyProtection="1">
      <protection locked="0"/>
    </xf>
  </cellXfs>
  <cellStyles count="143">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91" xr:uid="{00000000-0005-0000-0000-00001B000000}"/>
    <cellStyle name="20 % - Akzent2 2 2" xfId="111" xr:uid="{00000000-0005-0000-0000-00001C000000}"/>
    <cellStyle name="20 % - Akzent2 2 3" xfId="105" xr:uid="{00000000-0005-0000-0000-00001D000000}"/>
    <cellStyle name="20 % - Akzent2 2 4" xfId="122" xr:uid="{00000000-0005-0000-0000-00001E000000}"/>
    <cellStyle name="20 % - Akzent2 3" xfId="83" xr:uid="{00000000-0005-0000-0000-00001F000000}"/>
    <cellStyle name="20% - Akzent1" xfId="3" xr:uid="{00000000-0005-0000-0000-000020000000}"/>
    <cellStyle name="20% - Akzent2" xfId="4" xr:uid="{00000000-0005-0000-0000-000021000000}"/>
    <cellStyle name="20% - Akzent3" xfId="5" xr:uid="{00000000-0005-0000-0000-000022000000}"/>
    <cellStyle name="20% - Akzent4" xfId="6" xr:uid="{00000000-0005-0000-0000-000023000000}"/>
    <cellStyle name="20% - Akzent5" xfId="7" xr:uid="{00000000-0005-0000-0000-000024000000}"/>
    <cellStyle name="20% - Akzent6" xfId="8" xr:uid="{00000000-0005-0000-0000-000025000000}"/>
    <cellStyle name="4" xfId="9" xr:uid="{00000000-0005-0000-0000-000026000000}"/>
    <cellStyle name="40 % - Akzent1 2" xfId="99" xr:uid="{00000000-0005-0000-0000-000027000000}"/>
    <cellStyle name="40 % - Akzent1 2 2" xfId="109" xr:uid="{00000000-0005-0000-0000-000028000000}"/>
    <cellStyle name="40 % - Akzent1 4 2" xfId="140" xr:uid="{00000000-0005-0000-0000-000029000000}"/>
    <cellStyle name="40% - Akzent1" xfId="10" xr:uid="{00000000-0005-0000-0000-00002A000000}"/>
    <cellStyle name="40% - Akzent2" xfId="11" xr:uid="{00000000-0005-0000-0000-00002B000000}"/>
    <cellStyle name="40% - Akzent3" xfId="12" xr:uid="{00000000-0005-0000-0000-00002C000000}"/>
    <cellStyle name="40% - Akzent4" xfId="13" xr:uid="{00000000-0005-0000-0000-00002D000000}"/>
    <cellStyle name="40% - Akzent5" xfId="14" xr:uid="{00000000-0005-0000-0000-00002E000000}"/>
    <cellStyle name="40% - Akzent6" xfId="15" xr:uid="{00000000-0005-0000-0000-00002F000000}"/>
    <cellStyle name="5" xfId="16" xr:uid="{00000000-0005-0000-0000-000030000000}"/>
    <cellStyle name="6" xfId="17" xr:uid="{00000000-0005-0000-0000-000031000000}"/>
    <cellStyle name="60 % - Akzent1" xfId="1" builtinId="32"/>
    <cellStyle name="60 % - Akzent1 2" xfId="92" xr:uid="{00000000-0005-0000-0000-000033000000}"/>
    <cellStyle name="60% - Akzent1" xfId="18" xr:uid="{00000000-0005-0000-0000-000034000000}"/>
    <cellStyle name="60% - Akzent2" xfId="19" xr:uid="{00000000-0005-0000-0000-000035000000}"/>
    <cellStyle name="60% - Akzent3" xfId="20" xr:uid="{00000000-0005-0000-0000-000036000000}"/>
    <cellStyle name="60% - Akzent4" xfId="21" xr:uid="{00000000-0005-0000-0000-000037000000}"/>
    <cellStyle name="60% - Akzent5" xfId="22" xr:uid="{00000000-0005-0000-0000-000038000000}"/>
    <cellStyle name="60% - Akzent6" xfId="23" xr:uid="{00000000-0005-0000-0000-000039000000}"/>
    <cellStyle name="9" xfId="24" xr:uid="{00000000-0005-0000-0000-00003A000000}"/>
    <cellStyle name="Ausgabe 2" xfId="102" xr:uid="{00000000-0005-0000-0000-00003B000000}"/>
    <cellStyle name="Ausgabe 2 2" xfId="141" xr:uid="{00000000-0005-0000-0000-00003C000000}"/>
    <cellStyle name="Ausgabe 3" xfId="123" xr:uid="{00000000-0005-0000-0000-00003D000000}"/>
    <cellStyle name="Berechnung 2" xfId="103" xr:uid="{00000000-0005-0000-0000-00003E000000}"/>
    <cellStyle name="Berechnung 2 2" xfId="127" xr:uid="{00000000-0005-0000-0000-00003F000000}"/>
    <cellStyle name="Default" xfId="73" xr:uid="{00000000-0005-0000-0000-000040000000}"/>
    <cellStyle name="Default 2" xfId="74" xr:uid="{00000000-0005-0000-0000-000041000000}"/>
    <cellStyle name="Dezimal 2" xfId="75" xr:uid="{00000000-0005-0000-0000-000042000000}"/>
    <cellStyle name="Dezimal 2 2" xfId="76" xr:uid="{00000000-0005-0000-0000-000043000000}"/>
    <cellStyle name="Eingabe 2" xfId="93" xr:uid="{00000000-0005-0000-0000-000044000000}"/>
    <cellStyle name="Eingabefeld1" xfId="142" xr:uid="{00000000-0005-0000-0000-000045000000}"/>
    <cellStyle name="Euro" xfId="25" xr:uid="{00000000-0005-0000-0000-000046000000}"/>
    <cellStyle name="Euro 2" xfId="78" xr:uid="{00000000-0005-0000-0000-000047000000}"/>
    <cellStyle name="Euro 3" xfId="117" xr:uid="{00000000-0005-0000-0000-000048000000}"/>
    <cellStyle name="Euro 4" xfId="88" xr:uid="{00000000-0005-0000-0000-000049000000}"/>
    <cellStyle name="Euro 5" xfId="77" xr:uid="{00000000-0005-0000-0000-00004A000000}"/>
    <cellStyle name="Heading" xfId="69" xr:uid="{00000000-0005-0000-0000-00004B000000}"/>
    <cellStyle name="Heading1" xfId="70" xr:uid="{00000000-0005-0000-0000-00004C000000}"/>
    <cellStyle name="Komma" xfId="66" builtinId="3"/>
    <cellStyle name="Komma 2" xfId="26" xr:uid="{00000000-0005-0000-0000-00004E000000}"/>
    <cellStyle name="Komma 2 2" xfId="79" xr:uid="{00000000-0005-0000-0000-00004F000000}"/>
    <cellStyle name="Komma 2 2 2" xfId="137" xr:uid="{00000000-0005-0000-0000-000050000000}"/>
    <cellStyle name="Komma 2 3" xfId="136" xr:uid="{00000000-0005-0000-0000-000051000000}"/>
    <cellStyle name="Komma 3" xfId="34" xr:uid="{00000000-0005-0000-0000-000052000000}"/>
    <cellStyle name="Komma 3 2" xfId="112" xr:uid="{00000000-0005-0000-0000-000053000000}"/>
    <cellStyle name="Komma 3 2 2" xfId="138" xr:uid="{00000000-0005-0000-0000-000054000000}"/>
    <cellStyle name="Komma 3 3" xfId="106" xr:uid="{00000000-0005-0000-0000-000055000000}"/>
    <cellStyle name="KosyDefault" xfId="67" xr:uid="{00000000-0005-0000-0000-000056000000}"/>
    <cellStyle name="KosyDefault 2" xfId="86" xr:uid="{00000000-0005-0000-0000-000057000000}"/>
    <cellStyle name="KosyDefault 3" xfId="85" xr:uid="{00000000-0005-0000-0000-000058000000}"/>
    <cellStyle name="Link" xfId="90" builtinId="8"/>
    <cellStyle name="Normal_erfassungsmatrix 04" xfId="30" xr:uid="{00000000-0005-0000-0000-00005A000000}"/>
    <cellStyle name="Prozent 2" xfId="27" xr:uid="{00000000-0005-0000-0000-00005B000000}"/>
    <cellStyle name="Prozent 2 2" xfId="119" xr:uid="{00000000-0005-0000-0000-00005C000000}"/>
    <cellStyle name="Prozent 2 3" xfId="125" xr:uid="{00000000-0005-0000-0000-00005D000000}"/>
    <cellStyle name="Prozent 3" xfId="31" xr:uid="{00000000-0005-0000-0000-00005E000000}"/>
    <cellStyle name="Prozent 3 2" xfId="113" xr:uid="{00000000-0005-0000-0000-00005F000000}"/>
    <cellStyle name="Prozent 3 3" xfId="107" xr:uid="{00000000-0005-0000-0000-000060000000}"/>
    <cellStyle name="Prozent 3 4" xfId="80" xr:uid="{00000000-0005-0000-0000-000061000000}"/>
    <cellStyle name="Prozent 4" xfId="89" xr:uid="{00000000-0005-0000-0000-000062000000}"/>
    <cellStyle name="Result" xfId="71" xr:uid="{00000000-0005-0000-0000-000063000000}"/>
    <cellStyle name="Result2" xfId="72" xr:uid="{00000000-0005-0000-0000-000064000000}"/>
    <cellStyle name="Standard" xfId="0" builtinId="0"/>
    <cellStyle name="Standard 13" xfId="128" xr:uid="{00000000-0005-0000-0000-000066000000}"/>
    <cellStyle name="Standard 18" xfId="120" xr:uid="{00000000-0005-0000-0000-000067000000}"/>
    <cellStyle name="Standard 2" xfId="28" xr:uid="{00000000-0005-0000-0000-000068000000}"/>
    <cellStyle name="Standard 2 2" xfId="35" xr:uid="{00000000-0005-0000-0000-000069000000}"/>
    <cellStyle name="Standard 2 2 2" xfId="132" xr:uid="{00000000-0005-0000-0000-00006A000000}"/>
    <cellStyle name="Standard 2 2 3" xfId="121" xr:uid="{00000000-0005-0000-0000-00006B000000}"/>
    <cellStyle name="Standard 2 3" xfId="100" xr:uid="{00000000-0005-0000-0000-00006C000000}"/>
    <cellStyle name="Standard 2 3 2" xfId="131" xr:uid="{00000000-0005-0000-0000-00006D000000}"/>
    <cellStyle name="Standard 2 4" xfId="94" xr:uid="{00000000-0005-0000-0000-00006E000000}"/>
    <cellStyle name="Standard 2 4 3" xfId="126" xr:uid="{00000000-0005-0000-0000-00006F000000}"/>
    <cellStyle name="Standard 3" xfId="29" xr:uid="{00000000-0005-0000-0000-000070000000}"/>
    <cellStyle name="Standard 3 2" xfId="36" xr:uid="{00000000-0005-0000-0000-000071000000}"/>
    <cellStyle name="Standard 3 2 2" xfId="133" xr:uid="{00000000-0005-0000-0000-000072000000}"/>
    <cellStyle name="Standard 3 2 3" xfId="124" xr:uid="{00000000-0005-0000-0000-000073000000}"/>
    <cellStyle name="Standard 3 3" xfId="95" xr:uid="{00000000-0005-0000-0000-000074000000}"/>
    <cellStyle name="Standard 3 3 2" xfId="134" xr:uid="{00000000-0005-0000-0000-000075000000}"/>
    <cellStyle name="Standard 3 4" xfId="118" xr:uid="{00000000-0005-0000-0000-000076000000}"/>
    <cellStyle name="Standard 3 5" xfId="84" xr:uid="{00000000-0005-0000-0000-000077000000}"/>
    <cellStyle name="Standard 3 6" xfId="81" xr:uid="{00000000-0005-0000-0000-000078000000}"/>
    <cellStyle name="Standard 4" xfId="32" xr:uid="{00000000-0005-0000-0000-000079000000}"/>
    <cellStyle name="Standard 4 2" xfId="114" xr:uid="{00000000-0005-0000-0000-00007A000000}"/>
    <cellStyle name="Standard 4 3" xfId="108" xr:uid="{00000000-0005-0000-0000-00007B000000}"/>
    <cellStyle name="Standard 4 4" xfId="116" xr:uid="{00000000-0005-0000-0000-00007C000000}"/>
    <cellStyle name="Standard 4 5" xfId="96" xr:uid="{00000000-0005-0000-0000-00007D000000}"/>
    <cellStyle name="Standard 5" xfId="33" xr:uid="{00000000-0005-0000-0000-00007E000000}"/>
    <cellStyle name="Standard 6" xfId="68" xr:uid="{00000000-0005-0000-0000-00007F000000}"/>
    <cellStyle name="Standard 6 2" xfId="115" xr:uid="{00000000-0005-0000-0000-000080000000}"/>
    <cellStyle name="Standard 6 2 2" xfId="135" xr:uid="{00000000-0005-0000-0000-000081000000}"/>
    <cellStyle name="Standard 6 3" xfId="101" xr:uid="{00000000-0005-0000-0000-000082000000}"/>
    <cellStyle name="Standard 6 4" xfId="87" xr:uid="{00000000-0005-0000-0000-000083000000}"/>
    <cellStyle name="Standard 7" xfId="97" xr:uid="{00000000-0005-0000-0000-000084000000}"/>
    <cellStyle name="Standard 8" xfId="130" xr:uid="{00000000-0005-0000-0000-000085000000}"/>
    <cellStyle name="Standard_EHB_NEU_Gas_Entwurf_27_Version 26 ohne Werte" xfId="65" xr:uid="{00000000-0005-0000-0000-000086000000}"/>
    <cellStyle name="Standard_ErhebbgnBetrberGasversorgnetze14945xls(1)" xfId="64" xr:uid="{00000000-0005-0000-0000-000087000000}"/>
    <cellStyle name="Tablehead1" xfId="129" xr:uid="{00000000-0005-0000-0000-000089000000}"/>
    <cellStyle name="Tablehead3" xfId="139" xr:uid="{00000000-0005-0000-0000-00008A000000}"/>
    <cellStyle name="Undefiniert" xfId="63" xr:uid="{00000000-0005-0000-0000-00008B000000}"/>
    <cellStyle name="Währung 2" xfId="82" xr:uid="{00000000-0005-0000-0000-00008C000000}"/>
    <cellStyle name="Währung 2 2" xfId="110" xr:uid="{00000000-0005-0000-0000-00008D000000}"/>
    <cellStyle name="Währung 3" xfId="104" xr:uid="{00000000-0005-0000-0000-00008E000000}"/>
    <cellStyle name="Währung 4" xfId="98" xr:uid="{00000000-0005-0000-0000-00008F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10001338</v>
      </c>
    </row>
    <row r="7" spans="1:3" ht="21" customHeight="1">
      <c r="B7" s="2" t="s">
        <v>25</v>
      </c>
      <c r="C7" s="52"/>
    </row>
    <row r="8" spans="1:3" ht="21" customHeight="1">
      <c r="B8" s="2" t="s">
        <v>82</v>
      </c>
      <c r="C8" s="12"/>
    </row>
    <row r="9" spans="1:3" ht="21" customHeight="1">
      <c r="B9" s="2" t="s">
        <v>83</v>
      </c>
      <c r="C9" s="109"/>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 zoomScaleNormal="100" workbookViewId="0">
      <selection activeCell="C14" sqref="C1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Z65"/>
  <sheetViews>
    <sheetView showGridLines="0" zoomScale="70" zoomScaleNormal="70" workbookViewId="0">
      <pane xSplit="2" ySplit="2" topLeftCell="J3" activePane="bottomRight" state="frozen"/>
      <selection pane="topRight" activeCell="C1" sqref="C1"/>
      <selection pane="bottomLeft" activeCell="A3" sqref="A3"/>
      <selection pane="bottomRight" activeCell="B18" sqref="B18"/>
    </sheetView>
  </sheetViews>
  <sheetFormatPr baseColWidth="10" defaultColWidth="11.42578125" defaultRowHeight="15.75"/>
  <cols>
    <col min="1" max="1" width="6.28515625" style="40" customWidth="1"/>
    <col min="2" max="2" width="87.7109375" style="89" customWidth="1"/>
    <col min="3" max="9" width="16" style="40" bestFit="1" customWidth="1"/>
    <col min="10" max="14" width="17.28515625" style="40" bestFit="1" customWidth="1"/>
    <col min="15" max="19" width="14.28515625" style="40" customWidth="1"/>
    <col min="20" max="20" width="11.42578125" style="40"/>
    <col min="21" max="24" width="16.5703125" style="40" bestFit="1" customWidth="1"/>
    <col min="25" max="25" width="18" style="40" bestFit="1" customWidth="1"/>
    <col min="26" max="26" width="16.5703125" style="40" bestFit="1" customWidth="1"/>
    <col min="27" max="16384" width="11.42578125" style="40"/>
  </cols>
  <sheetData>
    <row r="1" spans="1:26"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6" ht="18.75" customHeight="1">
      <c r="A2" s="69" t="s">
        <v>20</v>
      </c>
      <c r="B2" s="83" t="s">
        <v>0</v>
      </c>
      <c r="C2" s="43"/>
      <c r="D2" s="43"/>
      <c r="E2" s="43"/>
      <c r="F2" s="43"/>
      <c r="G2" s="43"/>
      <c r="H2" s="43"/>
      <c r="I2" s="43"/>
      <c r="J2" s="43"/>
      <c r="K2" s="43"/>
      <c r="L2" s="43"/>
      <c r="M2" s="43"/>
      <c r="N2" s="43"/>
      <c r="O2" s="43"/>
      <c r="P2" s="43"/>
      <c r="Q2" s="43"/>
      <c r="R2" s="43"/>
      <c r="S2" s="43"/>
    </row>
    <row r="3" spans="1:26" ht="18.75" customHeight="1">
      <c r="A3" s="76">
        <v>1</v>
      </c>
      <c r="B3" s="79" t="s">
        <v>59</v>
      </c>
      <c r="C3" s="103">
        <v>46664.5</v>
      </c>
      <c r="D3" s="103">
        <v>54431.61</v>
      </c>
      <c r="E3" s="103">
        <v>41755.68</v>
      </c>
      <c r="F3" s="103">
        <v>39904.730000000003</v>
      </c>
      <c r="G3" s="103">
        <v>39127.22</v>
      </c>
      <c r="H3" s="103">
        <v>42284.79</v>
      </c>
      <c r="I3" s="103">
        <v>44110.38</v>
      </c>
      <c r="J3" s="103">
        <v>49010</v>
      </c>
      <c r="K3" s="103">
        <v>45622.74</v>
      </c>
      <c r="L3" s="103">
        <v>50870.03</v>
      </c>
      <c r="M3" s="103">
        <v>48562.37</v>
      </c>
      <c r="N3" s="103">
        <v>49081.45</v>
      </c>
      <c r="O3" s="103">
        <v>56960.531776986383</v>
      </c>
      <c r="P3" s="103">
        <v>63130.973623808495</v>
      </c>
      <c r="Q3" s="103">
        <v>65301.971030427951</v>
      </c>
      <c r="R3" s="103">
        <v>67751.73598588469</v>
      </c>
      <c r="S3" s="103">
        <v>69084.372552763656</v>
      </c>
      <c r="U3" s="105"/>
    </row>
    <row r="4" spans="1:26" ht="18.75" customHeight="1">
      <c r="A4" s="76">
        <v>2</v>
      </c>
      <c r="B4" s="79" t="s">
        <v>31</v>
      </c>
      <c r="C4" s="106">
        <v>28.22</v>
      </c>
      <c r="D4" s="106">
        <v>32.92</v>
      </c>
      <c r="E4" s="106">
        <v>25.25</v>
      </c>
      <c r="F4" s="106">
        <v>24.13</v>
      </c>
      <c r="G4" s="106">
        <v>23.66</v>
      </c>
      <c r="H4" s="106">
        <v>25.57</v>
      </c>
      <c r="I4" s="106">
        <v>26.67</v>
      </c>
      <c r="J4" s="106">
        <v>29.63</v>
      </c>
      <c r="K4" s="106">
        <v>27.59</v>
      </c>
      <c r="L4" s="106">
        <v>30.76</v>
      </c>
      <c r="M4" s="106">
        <v>29.36</v>
      </c>
      <c r="N4" s="106">
        <v>29.68</v>
      </c>
      <c r="O4" s="106">
        <v>32.362222413793909</v>
      </c>
      <c r="P4" s="106">
        <v>35.867969379430882</v>
      </c>
      <c r="Q4" s="106">
        <v>37.101425225802998</v>
      </c>
      <c r="R4" s="106">
        <v>38.493263326268917</v>
      </c>
      <c r="S4" s="103">
        <v>39.250403044397679</v>
      </c>
      <c r="U4" s="105"/>
    </row>
    <row r="5" spans="1:26" ht="18.75" customHeight="1">
      <c r="A5" s="77" t="s">
        <v>2</v>
      </c>
      <c r="B5" s="84" t="s">
        <v>1</v>
      </c>
      <c r="C5" s="43"/>
      <c r="D5" s="43"/>
      <c r="E5" s="43"/>
      <c r="F5" s="43"/>
      <c r="G5" s="43"/>
      <c r="H5" s="43"/>
      <c r="I5" s="43"/>
      <c r="J5" s="43"/>
      <c r="K5" s="43"/>
      <c r="L5" s="43"/>
      <c r="M5" s="43"/>
      <c r="N5" s="43"/>
      <c r="O5" s="43"/>
      <c r="P5" s="43"/>
      <c r="Q5" s="43"/>
      <c r="R5" s="43"/>
      <c r="S5" s="43"/>
    </row>
    <row r="6" spans="1:26" ht="18.75" customHeight="1">
      <c r="A6" s="76">
        <v>1</v>
      </c>
      <c r="B6" s="79" t="s">
        <v>158</v>
      </c>
      <c r="C6" s="103">
        <v>8446999</v>
      </c>
      <c r="D6" s="103">
        <v>7517710</v>
      </c>
      <c r="E6" s="103">
        <f>7415247.84+165117.34</f>
        <v>7580365.1799999997</v>
      </c>
      <c r="F6" s="103">
        <f>7969867.58+149268.7</f>
        <v>8119136.2800000003</v>
      </c>
      <c r="G6" s="103">
        <f>8326039.52+397575.71</f>
        <v>8723615.2300000004</v>
      </c>
      <c r="H6" s="103">
        <v>7989797.0700000003</v>
      </c>
      <c r="I6" s="103">
        <v>8156295.7700000005</v>
      </c>
      <c r="J6" s="103">
        <v>13961251.119999997</v>
      </c>
      <c r="K6" s="103">
        <v>14800086.379999999</v>
      </c>
      <c r="L6" s="103">
        <v>14729135.021370003</v>
      </c>
      <c r="M6" s="103">
        <v>15325747.27726</v>
      </c>
      <c r="N6" s="103">
        <v>15323251.409949999</v>
      </c>
      <c r="O6" s="101">
        <v>16404070.449999999</v>
      </c>
      <c r="P6" s="101">
        <v>17797791.34</v>
      </c>
      <c r="Q6" s="101">
        <v>18276568.899999999</v>
      </c>
      <c r="R6" s="101">
        <v>16733261.138010001</v>
      </c>
      <c r="S6" s="101">
        <v>17619618.825210001</v>
      </c>
    </row>
    <row r="7" spans="1:26" ht="18.75" customHeight="1">
      <c r="A7" s="78" t="s">
        <v>75</v>
      </c>
      <c r="B7" s="79" t="s">
        <v>159</v>
      </c>
      <c r="C7" s="103">
        <v>0</v>
      </c>
      <c r="D7" s="103">
        <v>0</v>
      </c>
      <c r="E7" s="103">
        <v>228720.78</v>
      </c>
      <c r="F7" s="103">
        <v>0</v>
      </c>
      <c r="G7" s="103">
        <v>0</v>
      </c>
      <c r="H7" s="103">
        <v>0</v>
      </c>
      <c r="I7" s="103">
        <f t="shared" ref="I7:L7" si="0">I46+I50+I55+I57+I61+I65</f>
        <v>209443.86</v>
      </c>
      <c r="J7" s="103">
        <f t="shared" si="0"/>
        <v>6084358.0499999998</v>
      </c>
      <c r="K7" s="103">
        <f t="shared" si="0"/>
        <v>6892051.8900000006</v>
      </c>
      <c r="L7" s="103">
        <f t="shared" si="0"/>
        <v>6490131.2613700004</v>
      </c>
      <c r="M7" s="103">
        <f>M46+M50+M55+M57+M61+M65</f>
        <v>6968640.0900000017</v>
      </c>
      <c r="N7" s="103">
        <f t="shared" ref="N7:R7" si="1">N46+N50+N55+N57+N61+N65</f>
        <v>6500168.9400000004</v>
      </c>
      <c r="O7" s="101">
        <f t="shared" si="1"/>
        <v>6718598.3799999999</v>
      </c>
      <c r="P7" s="101">
        <f t="shared" si="1"/>
        <v>8269883.2300000004</v>
      </c>
      <c r="Q7" s="101">
        <f t="shared" si="1"/>
        <v>8766595.9000000004</v>
      </c>
      <c r="R7" s="101">
        <f t="shared" si="1"/>
        <v>6744036.8800000008</v>
      </c>
      <c r="S7" s="101">
        <v>6607680.6999999993</v>
      </c>
    </row>
    <row r="8" spans="1:26" ht="18.75" customHeight="1">
      <c r="A8" s="78" t="s">
        <v>89</v>
      </c>
      <c r="B8" s="79" t="s">
        <v>160</v>
      </c>
      <c r="C8" s="103">
        <v>1413250.58</v>
      </c>
      <c r="D8" s="103">
        <v>1361719.94</v>
      </c>
      <c r="E8" s="103">
        <v>1353127.48</v>
      </c>
      <c r="F8" s="103">
        <v>1352489.24</v>
      </c>
      <c r="G8" s="103">
        <v>1357117.4</v>
      </c>
      <c r="H8" s="103">
        <v>1316489</v>
      </c>
      <c r="I8" s="103">
        <v>1266023.68</v>
      </c>
      <c r="J8" s="103">
        <v>1236466.74</v>
      </c>
      <c r="K8" s="103">
        <f>1212222.44+5622.05</f>
        <v>1217844.49</v>
      </c>
      <c r="L8" s="103">
        <f>1220377.23+2708.66</f>
        <v>1223085.8899999999</v>
      </c>
      <c r="M8" s="103">
        <v>1219341</v>
      </c>
      <c r="N8" s="103">
        <v>1198616.22</v>
      </c>
      <c r="O8" s="101">
        <v>1112229.6399999999</v>
      </c>
      <c r="P8" s="101">
        <v>1087187.19</v>
      </c>
      <c r="Q8" s="101">
        <v>1128553.8999999999</v>
      </c>
      <c r="R8" s="101">
        <v>1100379.48</v>
      </c>
      <c r="S8" s="101">
        <v>1052843.82</v>
      </c>
    </row>
    <row r="9" spans="1:26" ht="41.25" customHeight="1">
      <c r="A9" s="78" t="s">
        <v>100</v>
      </c>
      <c r="B9" s="79" t="s">
        <v>87</v>
      </c>
      <c r="C9" s="103">
        <f>C6-C7</f>
        <v>8446999</v>
      </c>
      <c r="D9" s="103">
        <f>D6-D7</f>
        <v>7517710</v>
      </c>
      <c r="E9" s="103">
        <f>5673457.06+E8</f>
        <v>7026584.5399999991</v>
      </c>
      <c r="F9" s="103">
        <f>F6-F7</f>
        <v>8119136.2800000003</v>
      </c>
      <c r="G9" s="103">
        <f t="shared" ref="G9:H9" si="2">G6-G7</f>
        <v>8723615.2300000004</v>
      </c>
      <c r="H9" s="103">
        <f t="shared" si="2"/>
        <v>7989797.0700000003</v>
      </c>
      <c r="I9" s="103">
        <f>I6-I7</f>
        <v>7946851.9100000001</v>
      </c>
      <c r="J9" s="103">
        <f>J6-J7</f>
        <v>7876893.0699999975</v>
      </c>
      <c r="K9" s="103">
        <f>K6-K7</f>
        <v>7908034.4899999984</v>
      </c>
      <c r="L9" s="103">
        <f>L6-L7</f>
        <v>8239003.7600000026</v>
      </c>
      <c r="M9" s="103">
        <f t="shared" ref="M9:Q9" si="3">M6-M7</f>
        <v>8357107.1872599982</v>
      </c>
      <c r="N9" s="103">
        <f t="shared" si="3"/>
        <v>8823082.469949998</v>
      </c>
      <c r="O9" s="101">
        <f t="shared" si="3"/>
        <v>9685472.0700000003</v>
      </c>
      <c r="P9" s="101">
        <f t="shared" si="3"/>
        <v>9527908.1099999994</v>
      </c>
      <c r="Q9" s="101">
        <f t="shared" si="3"/>
        <v>9509972.9999999981</v>
      </c>
      <c r="R9" s="101">
        <f>R6-R7</f>
        <v>9989224.25801</v>
      </c>
      <c r="S9" s="101">
        <f>S6-S7</f>
        <v>11011938.125210002</v>
      </c>
    </row>
    <row r="10" spans="1:26" ht="30">
      <c r="A10" s="76">
        <v>2</v>
      </c>
      <c r="B10" s="79" t="s">
        <v>36</v>
      </c>
      <c r="C10" s="103"/>
      <c r="D10" s="103"/>
      <c r="E10" s="103"/>
      <c r="F10" s="103"/>
      <c r="G10" s="103"/>
      <c r="H10" s="103"/>
      <c r="I10" s="103"/>
      <c r="J10" s="103"/>
      <c r="K10" s="103"/>
      <c r="L10" s="103"/>
      <c r="M10" s="103"/>
      <c r="N10" s="103"/>
      <c r="O10" s="101"/>
      <c r="P10" s="101"/>
      <c r="Q10" s="101"/>
      <c r="R10" s="101"/>
      <c r="S10" s="101"/>
    </row>
    <row r="11" spans="1:26" ht="18.75" customHeight="1">
      <c r="A11" s="76">
        <v>3</v>
      </c>
      <c r="B11" s="79" t="s">
        <v>58</v>
      </c>
      <c r="C11" s="101">
        <v>182450</v>
      </c>
      <c r="D11" s="101">
        <v>123936</v>
      </c>
      <c r="E11" s="101">
        <v>127703</v>
      </c>
      <c r="F11" s="101">
        <v>103738</v>
      </c>
      <c r="G11" s="101">
        <v>123880</v>
      </c>
      <c r="H11" s="101">
        <v>195460</v>
      </c>
      <c r="I11" s="101">
        <v>121539</v>
      </c>
      <c r="J11" s="101">
        <v>110187</v>
      </c>
      <c r="K11" s="101">
        <v>76122</v>
      </c>
      <c r="L11" s="101">
        <v>108947</v>
      </c>
      <c r="M11" s="101">
        <v>140278</v>
      </c>
      <c r="N11" s="101">
        <v>143513</v>
      </c>
      <c r="O11" s="101">
        <v>94195.68</v>
      </c>
      <c r="P11" s="101">
        <v>134252.04999999999</v>
      </c>
      <c r="Q11" s="101">
        <v>138664.85</v>
      </c>
      <c r="R11" s="101">
        <v>157213.06189000001</v>
      </c>
      <c r="S11" s="101">
        <v>115091.25</v>
      </c>
    </row>
    <row r="12" spans="1:26" ht="18.75" customHeight="1">
      <c r="A12" s="77" t="s">
        <v>3</v>
      </c>
      <c r="B12" s="84" t="s">
        <v>5</v>
      </c>
      <c r="C12" s="43"/>
      <c r="D12" s="43"/>
      <c r="E12" s="43"/>
      <c r="F12" s="43"/>
      <c r="G12" s="43"/>
      <c r="H12" s="43"/>
      <c r="I12" s="43"/>
      <c r="J12" s="43"/>
      <c r="K12" s="43"/>
      <c r="L12" s="43"/>
      <c r="M12" s="43"/>
      <c r="N12" s="43"/>
      <c r="O12" s="43"/>
      <c r="P12" s="43"/>
      <c r="Q12" s="43"/>
      <c r="R12" s="43"/>
      <c r="S12" s="43"/>
    </row>
    <row r="13" spans="1:26" ht="18.75" customHeight="1">
      <c r="A13" s="76">
        <v>1</v>
      </c>
      <c r="B13" s="79" t="s">
        <v>37</v>
      </c>
      <c r="C13" s="101">
        <v>2761009.96</v>
      </c>
      <c r="D13" s="101">
        <v>550168.49</v>
      </c>
      <c r="E13" s="101">
        <v>879761.67</v>
      </c>
      <c r="F13" s="101">
        <v>98667.62</v>
      </c>
      <c r="G13" s="101">
        <v>413793.45</v>
      </c>
      <c r="H13" s="101">
        <v>1712422.86</v>
      </c>
      <c r="I13" s="101">
        <v>773098</v>
      </c>
      <c r="J13" s="101">
        <f>841293+758126</f>
        <v>1599419</v>
      </c>
      <c r="K13" s="101">
        <f>841762+1178339</f>
        <v>2020101</v>
      </c>
      <c r="L13" s="101">
        <f>854064+277513</f>
        <v>1131577</v>
      </c>
      <c r="M13" s="101">
        <f>1209999.72+57714</f>
        <v>1267713.72</v>
      </c>
      <c r="N13" s="111">
        <f>3061205.43-N18</f>
        <v>1321434.2600000002</v>
      </c>
      <c r="O13" s="111">
        <f>3467916.73-O18</f>
        <v>1549406.69</v>
      </c>
      <c r="P13" s="111">
        <f>2985981.67-P18</f>
        <v>1240789.7</v>
      </c>
      <c r="Q13" s="111">
        <f>2952770.93-Q18</f>
        <v>1248901.48</v>
      </c>
      <c r="R13" s="111">
        <f>2755197.8-R18</f>
        <v>1140797.8899999999</v>
      </c>
      <c r="S13" s="101">
        <f>4992507.42-S18</f>
        <v>2782741.9499999997</v>
      </c>
      <c r="U13" s="108"/>
      <c r="V13" s="108"/>
      <c r="W13" s="108"/>
      <c r="X13" s="108"/>
      <c r="Y13" s="108"/>
      <c r="Z13" s="108"/>
    </row>
    <row r="14" spans="1:26" ht="30">
      <c r="A14" s="78" t="s">
        <v>75</v>
      </c>
      <c r="B14" s="79" t="s">
        <v>80</v>
      </c>
      <c r="C14" s="101"/>
      <c r="D14" s="101"/>
      <c r="E14" s="101"/>
      <c r="F14" s="101"/>
      <c r="G14" s="101"/>
      <c r="H14" s="101"/>
      <c r="I14" s="101"/>
      <c r="J14" s="101"/>
      <c r="K14" s="101"/>
      <c r="L14" s="101"/>
      <c r="M14" s="101"/>
      <c r="N14" s="101"/>
      <c r="O14" s="101"/>
      <c r="P14" s="101"/>
      <c r="Q14" s="101"/>
      <c r="R14" s="101"/>
      <c r="S14" s="101"/>
      <c r="U14" s="108"/>
      <c r="V14" s="108"/>
      <c r="W14" s="108"/>
      <c r="X14" s="108"/>
      <c r="Y14" s="108"/>
      <c r="Z14" s="108"/>
    </row>
    <row r="15" spans="1:26" ht="18.75" customHeight="1">
      <c r="A15" s="78" t="s">
        <v>89</v>
      </c>
      <c r="B15" s="79" t="s">
        <v>90</v>
      </c>
      <c r="C15" s="101">
        <v>140000</v>
      </c>
      <c r="D15" s="101">
        <v>140000</v>
      </c>
      <c r="E15" s="101">
        <v>166181</v>
      </c>
      <c r="F15" s="101">
        <v>407797</v>
      </c>
      <c r="G15" s="101">
        <v>391711</v>
      </c>
      <c r="H15" s="101">
        <v>386990</v>
      </c>
      <c r="I15" s="101">
        <v>439767</v>
      </c>
      <c r="J15" s="101">
        <v>554078.76</v>
      </c>
      <c r="K15" s="101">
        <v>673172.47</v>
      </c>
      <c r="L15" s="101">
        <v>787883.53</v>
      </c>
      <c r="M15" s="101">
        <v>876965</v>
      </c>
      <c r="N15" s="101">
        <v>807952.99</v>
      </c>
      <c r="O15" s="101">
        <v>466282.41000000003</v>
      </c>
      <c r="P15" s="101">
        <v>533905.75999999989</v>
      </c>
      <c r="Q15" s="101">
        <v>557722.27999999991</v>
      </c>
      <c r="R15" s="101">
        <v>446804.16129876405</v>
      </c>
      <c r="S15" s="101">
        <v>451130.86</v>
      </c>
      <c r="U15" s="108"/>
      <c r="V15" s="108"/>
      <c r="W15" s="108"/>
      <c r="X15" s="108"/>
      <c r="Y15" s="108"/>
      <c r="Z15" s="108"/>
    </row>
    <row r="16" spans="1:26" ht="18.75" customHeight="1">
      <c r="A16" s="77" t="s">
        <v>4</v>
      </c>
      <c r="B16" s="84" t="s">
        <v>32</v>
      </c>
      <c r="C16" s="43"/>
      <c r="D16" s="43"/>
      <c r="E16" s="43"/>
      <c r="F16" s="43"/>
      <c r="G16" s="43"/>
      <c r="H16" s="43"/>
      <c r="I16" s="43"/>
      <c r="J16" s="43"/>
      <c r="K16" s="43"/>
      <c r="L16" s="43"/>
      <c r="M16" s="43"/>
      <c r="N16" s="43"/>
      <c r="O16" s="43"/>
      <c r="P16" s="43"/>
      <c r="Q16" s="43"/>
      <c r="R16" s="43"/>
      <c r="S16" s="43"/>
      <c r="U16" s="110"/>
      <c r="V16" s="110"/>
      <c r="W16" s="110"/>
      <c r="X16" s="110"/>
      <c r="Y16" s="110"/>
      <c r="Z16" s="110"/>
    </row>
    <row r="17" spans="1:26" ht="18.75" customHeight="1">
      <c r="A17" s="76">
        <v>1</v>
      </c>
      <c r="B17" s="79" t="s">
        <v>165</v>
      </c>
      <c r="C17" s="101">
        <v>1330157</v>
      </c>
      <c r="D17" s="101">
        <v>1321977</v>
      </c>
      <c r="E17" s="101">
        <v>1320116</v>
      </c>
      <c r="F17" s="101">
        <v>1385654</v>
      </c>
      <c r="G17" s="101">
        <v>1382150</v>
      </c>
      <c r="H17" s="101">
        <v>1426874</v>
      </c>
      <c r="I17" s="101">
        <v>1553517</v>
      </c>
      <c r="J17" s="101">
        <v>1586724</v>
      </c>
      <c r="K17" s="101">
        <v>1638112</v>
      </c>
      <c r="L17" s="101">
        <v>1781082</v>
      </c>
      <c r="M17" s="101">
        <v>1777141</v>
      </c>
      <c r="N17" s="101">
        <v>1796136.44</v>
      </c>
      <c r="O17" s="101">
        <v>1958455.76</v>
      </c>
      <c r="P17" s="101">
        <v>2170612.09</v>
      </c>
      <c r="Q17" s="101">
        <v>2245256.7999999998</v>
      </c>
      <c r="R17" s="101">
        <v>2329486.2855400001</v>
      </c>
      <c r="S17" s="101">
        <v>2375305.9027200001</v>
      </c>
      <c r="U17" s="107"/>
      <c r="V17" s="107"/>
      <c r="W17" s="107"/>
      <c r="X17" s="107"/>
      <c r="Y17" s="107"/>
      <c r="Z17" s="107"/>
    </row>
    <row r="18" spans="1:26" ht="18.75" customHeight="1">
      <c r="A18" s="80">
        <v>2</v>
      </c>
      <c r="B18" s="79" t="s">
        <v>38</v>
      </c>
      <c r="C18" s="101">
        <v>523568.29</v>
      </c>
      <c r="D18" s="101">
        <v>1398736</v>
      </c>
      <c r="E18" s="101">
        <v>3982380</v>
      </c>
      <c r="F18" s="101">
        <v>1499096</v>
      </c>
      <c r="G18" s="101">
        <v>1398736</v>
      </c>
      <c r="H18" s="101">
        <v>838155</v>
      </c>
      <c r="I18" s="101">
        <f>465235.57+I20</f>
        <v>1635198.57</v>
      </c>
      <c r="J18" s="101">
        <f>572874.35+J20</f>
        <v>1822621.35</v>
      </c>
      <c r="K18" s="101">
        <f>551475.09+K20</f>
        <v>1812369.0899999999</v>
      </c>
      <c r="L18" s="101">
        <f>L20+127972.48</f>
        <v>1384221.48</v>
      </c>
      <c r="M18" s="101">
        <f>269393.91+M20</f>
        <v>1598048.91</v>
      </c>
      <c r="N18" s="101">
        <f>242761.63+N20</f>
        <v>1739771.17</v>
      </c>
      <c r="O18" s="111">
        <f>234360.52+O20</f>
        <v>1918510.04</v>
      </c>
      <c r="P18" s="111">
        <f>351507.53+P20</f>
        <v>1745191.97</v>
      </c>
      <c r="Q18" s="111">
        <f>293123.87+Q20</f>
        <v>1703869.4500000002</v>
      </c>
      <c r="R18" s="111">
        <f>178251.92+R20</f>
        <v>1614399.91</v>
      </c>
      <c r="S18" s="101">
        <f>267052.1+S20</f>
        <v>2209765.4700000002</v>
      </c>
    </row>
    <row r="19" spans="1:26" ht="18.75" customHeight="1">
      <c r="A19" s="78" t="s">
        <v>97</v>
      </c>
      <c r="B19" s="79" t="s">
        <v>39</v>
      </c>
      <c r="C19" s="101">
        <v>0</v>
      </c>
      <c r="D19" s="101">
        <v>0</v>
      </c>
      <c r="E19" s="101">
        <v>0</v>
      </c>
      <c r="F19" s="101">
        <v>0</v>
      </c>
      <c r="G19" s="101">
        <v>0</v>
      </c>
      <c r="H19" s="101">
        <v>0</v>
      </c>
      <c r="I19" s="101">
        <v>0</v>
      </c>
      <c r="J19" s="101">
        <v>0</v>
      </c>
      <c r="K19" s="101">
        <v>0</v>
      </c>
      <c r="L19" s="101">
        <v>0</v>
      </c>
      <c r="M19" s="101">
        <v>0</v>
      </c>
      <c r="N19" s="101">
        <v>0</v>
      </c>
      <c r="O19" s="101">
        <v>0</v>
      </c>
      <c r="P19" s="101">
        <v>0</v>
      </c>
      <c r="Q19" s="101">
        <v>0</v>
      </c>
      <c r="R19" s="101">
        <v>0</v>
      </c>
      <c r="S19" s="101"/>
    </row>
    <row r="20" spans="1:26" ht="30">
      <c r="A20" s="78" t="s">
        <v>98</v>
      </c>
      <c r="B20" s="79" t="s">
        <v>79</v>
      </c>
      <c r="C20" s="101">
        <v>1122136.26</v>
      </c>
      <c r="D20" s="101">
        <v>1265401</v>
      </c>
      <c r="E20" s="101">
        <v>971546</v>
      </c>
      <c r="F20" s="101">
        <v>958107</v>
      </c>
      <c r="G20" s="101">
        <v>988303</v>
      </c>
      <c r="H20" s="101">
        <v>979152</v>
      </c>
      <c r="I20" s="101">
        <v>1169963</v>
      </c>
      <c r="J20" s="101">
        <v>1249747</v>
      </c>
      <c r="K20" s="101">
        <v>1260894</v>
      </c>
      <c r="L20" s="101">
        <v>1256249</v>
      </c>
      <c r="M20" s="101">
        <v>1328655</v>
      </c>
      <c r="N20" s="101">
        <v>1497009.54</v>
      </c>
      <c r="O20" s="101">
        <v>1684149.52</v>
      </c>
      <c r="P20" s="101">
        <v>1393684.44</v>
      </c>
      <c r="Q20" s="101">
        <v>1410745.58</v>
      </c>
      <c r="R20" s="101">
        <v>1436147.99</v>
      </c>
      <c r="S20" s="101">
        <v>1942713.37</v>
      </c>
    </row>
    <row r="21" spans="1:26" ht="18.75" customHeight="1">
      <c r="A21" s="76">
        <v>3</v>
      </c>
      <c r="B21" s="79" t="s">
        <v>40</v>
      </c>
      <c r="C21" s="101">
        <v>1898217</v>
      </c>
      <c r="D21" s="101">
        <v>1888693</v>
      </c>
      <c r="E21" s="101">
        <v>2254617</v>
      </c>
      <c r="F21" s="101">
        <v>1813768</v>
      </c>
      <c r="G21" s="101">
        <v>1849194</v>
      </c>
      <c r="H21" s="101">
        <v>1931408</v>
      </c>
      <c r="I21" s="101">
        <v>1892344</v>
      </c>
      <c r="J21" s="101">
        <v>1790566</v>
      </c>
      <c r="K21" s="101">
        <v>1746143</v>
      </c>
      <c r="L21" s="101">
        <v>2523613</v>
      </c>
      <c r="M21" s="101">
        <v>2084364</v>
      </c>
      <c r="N21" s="101">
        <v>2088533.06</v>
      </c>
      <c r="O21" s="101">
        <v>1964779.32</v>
      </c>
      <c r="P21" s="101">
        <v>1999596.46</v>
      </c>
      <c r="Q21" s="101">
        <v>1926303.18</v>
      </c>
      <c r="R21" s="101">
        <v>1955490.9088300001</v>
      </c>
      <c r="S21" s="101">
        <v>2261442.2575900001</v>
      </c>
    </row>
    <row r="22" spans="1:26" ht="18.75" customHeight="1">
      <c r="A22" s="78" t="s">
        <v>99</v>
      </c>
      <c r="B22" s="79" t="s">
        <v>57</v>
      </c>
      <c r="C22" s="101">
        <v>1490089</v>
      </c>
      <c r="D22" s="101">
        <v>1437378</v>
      </c>
      <c r="E22" s="101">
        <v>1404500</v>
      </c>
      <c r="F22" s="101">
        <v>1349953</v>
      </c>
      <c r="G22" s="101">
        <v>1362570</v>
      </c>
      <c r="H22" s="101">
        <v>1316489</v>
      </c>
      <c r="I22" s="101">
        <v>1288592</v>
      </c>
      <c r="J22" s="101">
        <v>1244048</v>
      </c>
      <c r="K22" s="101">
        <v>1212280</v>
      </c>
      <c r="L22" s="101">
        <v>1221346</v>
      </c>
      <c r="M22" s="101">
        <v>1215769</v>
      </c>
      <c r="N22" s="101">
        <v>1199295</v>
      </c>
      <c r="O22" s="101">
        <v>1114703.8899999999</v>
      </c>
      <c r="P22" s="101">
        <v>1096122.21</v>
      </c>
      <c r="Q22" s="101">
        <v>1134245.75</v>
      </c>
      <c r="R22" s="101">
        <v>1107025.1200000001</v>
      </c>
      <c r="S22" s="101">
        <v>1056306.74</v>
      </c>
    </row>
    <row r="23" spans="1:26" ht="18.75" customHeight="1">
      <c r="A23" s="78" t="s">
        <v>103</v>
      </c>
      <c r="B23" s="79" t="s">
        <v>104</v>
      </c>
      <c r="C23" s="101">
        <v>0</v>
      </c>
      <c r="D23" s="101">
        <v>0</v>
      </c>
      <c r="E23" s="101">
        <v>0</v>
      </c>
      <c r="F23" s="101">
        <v>0</v>
      </c>
      <c r="G23" s="101">
        <v>0</v>
      </c>
      <c r="H23" s="101">
        <v>0</v>
      </c>
      <c r="I23" s="101">
        <v>0</v>
      </c>
      <c r="J23" s="101">
        <v>0</v>
      </c>
      <c r="K23" s="101">
        <v>0</v>
      </c>
      <c r="L23" s="101">
        <v>0</v>
      </c>
      <c r="M23" s="101">
        <v>0</v>
      </c>
      <c r="N23" s="101">
        <v>0</v>
      </c>
      <c r="O23" s="101">
        <v>0</v>
      </c>
      <c r="P23" s="101">
        <v>0</v>
      </c>
      <c r="Q23" s="101">
        <v>0</v>
      </c>
      <c r="R23" s="101">
        <v>0</v>
      </c>
      <c r="S23" s="101">
        <v>0</v>
      </c>
    </row>
    <row r="24" spans="1:26" ht="30">
      <c r="A24" s="76">
        <v>4</v>
      </c>
      <c r="B24" s="79" t="s">
        <v>41</v>
      </c>
      <c r="C24" s="101">
        <v>1508148</v>
      </c>
      <c r="D24" s="101">
        <v>1634573</v>
      </c>
      <c r="E24" s="101">
        <v>1495110</v>
      </c>
      <c r="F24" s="101">
        <v>1461278</v>
      </c>
      <c r="G24" s="101">
        <v>1439859</v>
      </c>
      <c r="H24" s="101">
        <v>1325769</v>
      </c>
      <c r="I24" s="101">
        <v>1349983</v>
      </c>
      <c r="J24" s="101">
        <v>1280956</v>
      </c>
      <c r="K24" s="101">
        <v>1275489</v>
      </c>
      <c r="L24" s="101">
        <v>1268508</v>
      </c>
      <c r="M24" s="101">
        <v>1258538</v>
      </c>
      <c r="N24" s="101">
        <v>1300581.8700000001</v>
      </c>
      <c r="O24" s="101">
        <v>1338083.99</v>
      </c>
      <c r="P24" s="101">
        <v>1354532.44</v>
      </c>
      <c r="Q24" s="101">
        <v>1288874.06</v>
      </c>
      <c r="R24" s="101">
        <v>1304175.1669699999</v>
      </c>
      <c r="S24" s="101">
        <v>1430443.4321999999</v>
      </c>
    </row>
    <row r="25" spans="1:26" ht="18.75" customHeight="1">
      <c r="A25" s="76">
        <v>5</v>
      </c>
      <c r="B25" s="79" t="s">
        <v>42</v>
      </c>
      <c r="C25" s="101">
        <v>0</v>
      </c>
      <c r="D25" s="101">
        <v>0</v>
      </c>
      <c r="E25" s="101">
        <v>0</v>
      </c>
      <c r="F25" s="101">
        <v>75</v>
      </c>
      <c r="G25" s="101">
        <v>0</v>
      </c>
      <c r="H25" s="101">
        <v>0</v>
      </c>
      <c r="I25" s="101">
        <v>0</v>
      </c>
      <c r="J25" s="101">
        <v>451</v>
      </c>
      <c r="K25" s="101">
        <v>3305</v>
      </c>
      <c r="L25" s="101">
        <v>13943</v>
      </c>
      <c r="M25" s="101">
        <v>11129</v>
      </c>
      <c r="N25" s="101">
        <v>1040</v>
      </c>
      <c r="O25" s="101">
        <v>225.3</v>
      </c>
      <c r="P25" s="101">
        <v>3732.88</v>
      </c>
      <c r="Q25" s="101">
        <v>3906.6</v>
      </c>
      <c r="R25" s="101">
        <v>1955.7648200000001</v>
      </c>
      <c r="S25" s="101">
        <v>1815.3337200000001</v>
      </c>
    </row>
    <row r="26" spans="1:26" ht="18.75" customHeight="1">
      <c r="A26" s="76">
        <v>6</v>
      </c>
      <c r="B26" s="79" t="s">
        <v>43</v>
      </c>
      <c r="C26" s="101">
        <v>140896</v>
      </c>
      <c r="D26" s="101">
        <v>251388</v>
      </c>
      <c r="E26" s="101">
        <v>137786</v>
      </c>
      <c r="F26" s="101">
        <v>120348</v>
      </c>
      <c r="G26" s="101">
        <v>112722</v>
      </c>
      <c r="H26" s="101">
        <v>73534</v>
      </c>
      <c r="I26" s="101">
        <v>89627</v>
      </c>
      <c r="J26" s="101">
        <v>71980</v>
      </c>
      <c r="K26" s="101">
        <v>84472</v>
      </c>
      <c r="L26" s="101">
        <v>195262</v>
      </c>
      <c r="M26" s="101">
        <v>124775</v>
      </c>
      <c r="N26" s="101">
        <v>95332.64</v>
      </c>
      <c r="O26" s="101">
        <v>77728.44</v>
      </c>
      <c r="P26" s="101">
        <v>87933.77</v>
      </c>
      <c r="Q26" s="101">
        <v>88498.04</v>
      </c>
      <c r="R26" s="101">
        <v>84654.272140000001</v>
      </c>
      <c r="S26" s="101">
        <v>166557.31</v>
      </c>
    </row>
    <row r="27" spans="1:26" ht="18.75" customHeight="1">
      <c r="A27" s="76">
        <v>7</v>
      </c>
      <c r="B27" s="79" t="s">
        <v>60</v>
      </c>
      <c r="C27" s="101">
        <v>129400</v>
      </c>
      <c r="D27" s="101">
        <v>16585.73</v>
      </c>
      <c r="E27" s="101">
        <v>0</v>
      </c>
      <c r="F27" s="101">
        <v>699.68</v>
      </c>
      <c r="G27" s="101">
        <v>0</v>
      </c>
      <c r="H27" s="101">
        <v>247222</v>
      </c>
      <c r="I27" s="101">
        <v>72891.78</v>
      </c>
      <c r="J27" s="101">
        <v>271824</v>
      </c>
      <c r="K27" s="101">
        <v>290345</v>
      </c>
      <c r="L27" s="101">
        <v>396646</v>
      </c>
      <c r="M27" s="101">
        <v>207633.4</v>
      </c>
      <c r="N27" s="101">
        <v>6491.4737500000001</v>
      </c>
      <c r="O27" s="101">
        <v>140841.79</v>
      </c>
      <c r="P27" s="101">
        <v>31388.96297</v>
      </c>
      <c r="Q27" s="101">
        <v>11123.652980000001</v>
      </c>
      <c r="R27" s="101">
        <v>55912.657809999997</v>
      </c>
      <c r="S27" s="101">
        <v>92978.014559999996</v>
      </c>
    </row>
    <row r="28" spans="1:26" ht="18.75" customHeight="1">
      <c r="A28" s="81" t="s">
        <v>105</v>
      </c>
      <c r="B28" s="85" t="s">
        <v>166</v>
      </c>
      <c r="C28" s="101">
        <v>0</v>
      </c>
      <c r="D28" s="101">
        <v>0</v>
      </c>
      <c r="E28" s="101">
        <v>0</v>
      </c>
      <c r="F28" s="101">
        <v>0</v>
      </c>
      <c r="G28" s="101">
        <v>0</v>
      </c>
      <c r="H28" s="101">
        <v>0</v>
      </c>
      <c r="I28" s="101">
        <v>0</v>
      </c>
      <c r="J28" s="101">
        <v>0</v>
      </c>
      <c r="K28" s="101">
        <v>0</v>
      </c>
      <c r="L28" s="101">
        <v>0</v>
      </c>
      <c r="M28" s="101">
        <v>0</v>
      </c>
      <c r="N28" s="101">
        <v>0</v>
      </c>
      <c r="O28" s="101">
        <v>0</v>
      </c>
      <c r="P28" s="101">
        <v>0</v>
      </c>
      <c r="Q28" s="101">
        <v>0</v>
      </c>
      <c r="R28" s="101">
        <v>0</v>
      </c>
      <c r="S28" s="101">
        <v>0</v>
      </c>
    </row>
    <row r="29" spans="1:26" ht="18.75" customHeight="1">
      <c r="A29" s="81" t="s">
        <v>106</v>
      </c>
      <c r="B29" s="86" t="s">
        <v>107</v>
      </c>
      <c r="C29" s="101">
        <v>0</v>
      </c>
      <c r="D29" s="101">
        <v>0</v>
      </c>
      <c r="E29" s="101">
        <v>0</v>
      </c>
      <c r="F29" s="101">
        <v>0</v>
      </c>
      <c r="G29" s="101">
        <v>0</v>
      </c>
      <c r="H29" s="101">
        <v>0</v>
      </c>
      <c r="I29" s="101">
        <v>0</v>
      </c>
      <c r="J29" s="101">
        <v>0</v>
      </c>
      <c r="K29" s="101">
        <v>0</v>
      </c>
      <c r="L29" s="101">
        <v>0</v>
      </c>
      <c r="M29" s="101">
        <v>0</v>
      </c>
      <c r="N29" s="101">
        <v>0</v>
      </c>
      <c r="O29" s="101">
        <v>0</v>
      </c>
      <c r="P29" s="101">
        <v>0</v>
      </c>
      <c r="Q29" s="101">
        <v>0</v>
      </c>
      <c r="R29" s="101">
        <v>0</v>
      </c>
      <c r="S29" s="101">
        <v>0</v>
      </c>
    </row>
    <row r="30" spans="1:26" ht="18.75" customHeight="1">
      <c r="A30" s="69" t="s">
        <v>21</v>
      </c>
      <c r="B30" s="83" t="s">
        <v>73</v>
      </c>
      <c r="C30" s="43"/>
      <c r="D30" s="43"/>
      <c r="E30" s="43"/>
      <c r="F30" s="43"/>
      <c r="G30" s="43"/>
      <c r="H30" s="43"/>
      <c r="I30" s="43"/>
      <c r="J30" s="43"/>
      <c r="K30" s="43"/>
      <c r="L30" s="43"/>
      <c r="M30" s="43"/>
      <c r="N30" s="43"/>
      <c r="O30" s="43"/>
      <c r="P30" s="43"/>
      <c r="Q30" s="43"/>
      <c r="R30" s="43"/>
      <c r="S30" s="43"/>
    </row>
    <row r="31" spans="1:26" ht="18.75" customHeight="1">
      <c r="A31" s="44">
        <v>1</v>
      </c>
      <c r="B31" s="87" t="s">
        <v>167</v>
      </c>
      <c r="C31" s="101">
        <v>7510173.3200000003</v>
      </c>
      <c r="D31" s="101">
        <v>8934916.6699999999</v>
      </c>
      <c r="E31" s="101">
        <v>7852699.9400000004</v>
      </c>
      <c r="F31" s="101">
        <v>7883771.8999999994</v>
      </c>
      <c r="G31" s="101">
        <v>8352730.7699999996</v>
      </c>
      <c r="H31" s="101">
        <v>10749738.779999999</v>
      </c>
      <c r="I31" s="101">
        <v>11289802.413376996</v>
      </c>
      <c r="J31" s="101">
        <v>10102715.58</v>
      </c>
      <c r="K31" s="101">
        <v>12220860.899999999</v>
      </c>
      <c r="L31" s="101">
        <v>9842974.8499999996</v>
      </c>
      <c r="M31" s="101">
        <v>7360621.9100000001</v>
      </c>
      <c r="N31" s="101">
        <v>8608122.2899999991</v>
      </c>
      <c r="O31" s="101">
        <v>6603281.6500000004</v>
      </c>
      <c r="P31" s="101">
        <v>6037722.0099999998</v>
      </c>
      <c r="Q31" s="101">
        <v>6187647.2300000004</v>
      </c>
      <c r="R31" s="101">
        <v>6739894.4844300002</v>
      </c>
      <c r="S31" s="101">
        <v>6589017.3400000008</v>
      </c>
    </row>
    <row r="32" spans="1:26" ht="18.75" customHeight="1">
      <c r="A32" s="55" t="s">
        <v>75</v>
      </c>
      <c r="B32" s="87" t="s">
        <v>168</v>
      </c>
      <c r="C32" s="101"/>
      <c r="D32" s="101"/>
      <c r="E32" s="101"/>
      <c r="F32" s="101"/>
      <c r="G32" s="101"/>
      <c r="H32" s="101"/>
      <c r="I32" s="101"/>
      <c r="J32" s="101"/>
      <c r="K32" s="101"/>
      <c r="L32" s="101"/>
      <c r="M32" s="101"/>
      <c r="N32" s="101"/>
      <c r="O32" s="101"/>
      <c r="P32" s="101"/>
      <c r="Q32" s="101"/>
      <c r="R32" s="101"/>
      <c r="S32" s="101"/>
    </row>
    <row r="33" spans="1:19" ht="18.75" customHeight="1">
      <c r="A33" s="55" t="s">
        <v>89</v>
      </c>
      <c r="B33" s="87" t="s">
        <v>169</v>
      </c>
      <c r="C33" s="101"/>
      <c r="D33" s="101"/>
      <c r="E33" s="101"/>
      <c r="F33" s="101"/>
      <c r="G33" s="101"/>
      <c r="H33" s="101"/>
      <c r="I33" s="101"/>
      <c r="J33" s="101"/>
      <c r="K33" s="101"/>
      <c r="L33" s="101"/>
      <c r="M33" s="101"/>
      <c r="N33" s="101"/>
      <c r="O33" s="101"/>
      <c r="P33" s="101"/>
      <c r="Q33" s="101"/>
      <c r="R33" s="101"/>
      <c r="S33" s="101"/>
    </row>
    <row r="34" spans="1:19" ht="18.75" customHeight="1">
      <c r="A34" s="55" t="s">
        <v>100</v>
      </c>
      <c r="B34" s="87" t="s">
        <v>170</v>
      </c>
      <c r="C34" s="101"/>
      <c r="D34" s="101"/>
      <c r="E34" s="101"/>
      <c r="F34" s="101"/>
      <c r="G34" s="101"/>
      <c r="H34" s="101"/>
      <c r="I34" s="101"/>
      <c r="J34" s="101"/>
      <c r="K34" s="101"/>
      <c r="L34" s="101"/>
      <c r="M34" s="101"/>
      <c r="N34" s="101"/>
      <c r="O34" s="101"/>
      <c r="P34" s="101"/>
      <c r="Q34" s="101"/>
      <c r="R34" s="101"/>
      <c r="S34" s="101"/>
    </row>
    <row r="35" spans="1:19" ht="18.75" customHeight="1">
      <c r="A35" s="55" t="s">
        <v>101</v>
      </c>
      <c r="B35" s="87" t="s">
        <v>171</v>
      </c>
      <c r="C35" s="101"/>
      <c r="D35" s="101"/>
      <c r="E35" s="101"/>
      <c r="F35" s="101"/>
      <c r="G35" s="101"/>
      <c r="H35" s="101"/>
      <c r="I35" s="101"/>
      <c r="J35" s="101"/>
      <c r="K35" s="101"/>
      <c r="L35" s="101"/>
      <c r="M35" s="101"/>
      <c r="N35" s="101"/>
      <c r="O35" s="101"/>
      <c r="P35" s="101"/>
      <c r="Q35" s="101"/>
      <c r="R35" s="101"/>
      <c r="S35" s="101"/>
    </row>
    <row r="36" spans="1:19" ht="18.75" customHeight="1">
      <c r="A36" s="55" t="s">
        <v>102</v>
      </c>
      <c r="B36" s="87" t="s">
        <v>172</v>
      </c>
      <c r="C36" s="101"/>
      <c r="D36" s="101"/>
      <c r="E36" s="101"/>
      <c r="F36" s="101"/>
      <c r="G36" s="101"/>
      <c r="H36" s="101"/>
      <c r="I36" s="101"/>
      <c r="J36" s="101"/>
      <c r="K36" s="101"/>
      <c r="L36" s="101"/>
      <c r="M36" s="101"/>
      <c r="N36" s="101"/>
      <c r="O36" s="101"/>
      <c r="P36" s="101"/>
      <c r="Q36" s="101"/>
      <c r="R36" s="101"/>
      <c r="S36" s="101"/>
    </row>
    <row r="37" spans="1:19" ht="18.75" customHeight="1">
      <c r="A37" s="44">
        <v>2</v>
      </c>
      <c r="B37" s="87" t="s">
        <v>173</v>
      </c>
      <c r="C37" s="101">
        <v>167668.45000000001</v>
      </c>
      <c r="D37" s="101">
        <v>92456.21</v>
      </c>
      <c r="E37" s="101">
        <v>452569.98</v>
      </c>
      <c r="F37" s="101">
        <v>910588.59000000008</v>
      </c>
      <c r="G37" s="101">
        <v>540344.24</v>
      </c>
      <c r="H37" s="101">
        <v>568025.98</v>
      </c>
      <c r="I37" s="101">
        <v>358443.07</v>
      </c>
      <c r="J37" s="101">
        <v>283798.10000000003</v>
      </c>
      <c r="K37" s="101">
        <v>218358.00999999998</v>
      </c>
      <c r="L37" s="101">
        <v>301485.86</v>
      </c>
      <c r="M37" s="101">
        <v>362599.29000000004</v>
      </c>
      <c r="N37" s="101">
        <v>147292.43</v>
      </c>
      <c r="O37" s="101">
        <v>217137.6</v>
      </c>
      <c r="P37" s="101">
        <v>313506.71999999997</v>
      </c>
      <c r="Q37" s="101">
        <v>330315.59000000003</v>
      </c>
      <c r="R37" s="101">
        <v>453890.15360000002</v>
      </c>
      <c r="S37" s="101">
        <v>411692.67</v>
      </c>
    </row>
    <row r="38" spans="1:19" ht="18.75" customHeight="1">
      <c r="A38" s="44">
        <v>3</v>
      </c>
      <c r="B38" s="87" t="s">
        <v>174</v>
      </c>
      <c r="C38" s="101">
        <v>3694239.84</v>
      </c>
      <c r="D38" s="101">
        <v>2541328.4299999997</v>
      </c>
      <c r="E38" s="101">
        <v>3456651.0300000003</v>
      </c>
      <c r="F38" s="101">
        <v>3102838.8600000003</v>
      </c>
      <c r="G38" s="101">
        <v>2786775.57</v>
      </c>
      <c r="H38" s="101">
        <v>2471092.0299999998</v>
      </c>
      <c r="I38" s="101">
        <v>2917790.98</v>
      </c>
      <c r="J38" s="101">
        <v>3653023.73</v>
      </c>
      <c r="K38" s="101">
        <v>3656856.04</v>
      </c>
      <c r="L38" s="101">
        <v>5226831.1099999994</v>
      </c>
      <c r="M38" s="101">
        <v>7313210.1500000004</v>
      </c>
      <c r="N38" s="101">
        <v>6401164.8300000001</v>
      </c>
      <c r="O38" s="101">
        <v>8845260.6999999993</v>
      </c>
      <c r="P38" s="101">
        <v>9956092.1500000004</v>
      </c>
      <c r="Q38" s="101">
        <v>10530759.35</v>
      </c>
      <c r="R38" s="101">
        <v>12241824.740680002</v>
      </c>
      <c r="S38" s="101">
        <v>14972985.27</v>
      </c>
    </row>
    <row r="39" spans="1:19" ht="18.75" customHeight="1">
      <c r="A39" s="44">
        <v>4</v>
      </c>
      <c r="B39" s="87" t="s">
        <v>175</v>
      </c>
      <c r="C39" s="101"/>
      <c r="D39" s="101"/>
      <c r="E39" s="101"/>
      <c r="F39" s="101"/>
      <c r="G39" s="101"/>
      <c r="H39" s="101"/>
      <c r="I39" s="101"/>
      <c r="J39" s="101"/>
      <c r="K39" s="101"/>
      <c r="L39" s="101"/>
      <c r="M39" s="101"/>
      <c r="N39" s="101"/>
      <c r="O39" s="101"/>
      <c r="P39" s="101"/>
      <c r="Q39" s="101"/>
      <c r="R39" s="101"/>
      <c r="S39" s="101"/>
    </row>
    <row r="40" spans="1:19" ht="18.75" customHeight="1">
      <c r="A40" s="44">
        <v>5</v>
      </c>
      <c r="B40" s="87" t="s">
        <v>176</v>
      </c>
      <c r="C40" s="101"/>
      <c r="D40" s="101"/>
      <c r="E40" s="101"/>
      <c r="F40" s="101"/>
      <c r="G40" s="101"/>
      <c r="H40" s="101"/>
      <c r="I40" s="101"/>
      <c r="J40" s="101"/>
      <c r="K40" s="101"/>
      <c r="L40" s="101"/>
      <c r="M40" s="101"/>
      <c r="N40" s="101"/>
      <c r="O40" s="101"/>
      <c r="P40" s="101"/>
      <c r="Q40" s="101"/>
      <c r="R40" s="101"/>
      <c r="S40" s="101"/>
    </row>
    <row r="41" spans="1:19" ht="18.75" customHeight="1">
      <c r="A41" s="45" t="s">
        <v>72</v>
      </c>
      <c r="B41" s="88" t="s">
        <v>74</v>
      </c>
      <c r="C41" s="43"/>
      <c r="D41" s="43"/>
      <c r="E41" s="43"/>
      <c r="F41" s="43"/>
      <c r="G41" s="43"/>
      <c r="H41" s="43"/>
      <c r="I41" s="43"/>
      <c r="J41" s="43"/>
      <c r="K41" s="43"/>
      <c r="L41" s="43"/>
      <c r="M41" s="43"/>
      <c r="N41" s="43"/>
      <c r="O41" s="43"/>
      <c r="P41" s="43"/>
      <c r="Q41" s="43"/>
      <c r="R41" s="43"/>
      <c r="S41" s="43"/>
    </row>
    <row r="42" spans="1:19" ht="30.75">
      <c r="A42" s="44">
        <v>1</v>
      </c>
      <c r="B42" s="87" t="s">
        <v>177</v>
      </c>
      <c r="C42" s="101">
        <v>3620844.06</v>
      </c>
      <c r="D42" s="101">
        <v>3881860.55</v>
      </c>
      <c r="E42" s="101">
        <v>3392295.6</v>
      </c>
      <c r="F42" s="101">
        <v>3081853.66</v>
      </c>
      <c r="G42" s="101">
        <v>2760785.3</v>
      </c>
      <c r="H42" s="101">
        <v>2428721.23</v>
      </c>
      <c r="I42" s="101">
        <v>2687292.41</v>
      </c>
      <c r="J42" s="101">
        <v>2382184.4900000002</v>
      </c>
      <c r="K42" s="101">
        <v>2488778.4</v>
      </c>
      <c r="L42" s="101">
        <v>4372176.13</v>
      </c>
      <c r="M42" s="101">
        <v>5510549.1299999999</v>
      </c>
      <c r="N42" s="101">
        <v>4573605.9000000004</v>
      </c>
      <c r="O42" s="101">
        <v>6055119.46</v>
      </c>
      <c r="P42" s="101">
        <v>7546241.3799999999</v>
      </c>
      <c r="Q42" s="101">
        <v>8147585.1100000003</v>
      </c>
      <c r="R42" s="101">
        <v>10323723.983480001</v>
      </c>
      <c r="S42" s="101">
        <v>10665596.949999999</v>
      </c>
    </row>
    <row r="43" spans="1:19" ht="18.75" customHeight="1">
      <c r="A43" s="69" t="s">
        <v>144</v>
      </c>
      <c r="B43" s="83" t="s">
        <v>157</v>
      </c>
      <c r="C43" s="43"/>
      <c r="D43" s="43"/>
      <c r="E43" s="43"/>
      <c r="F43" s="43"/>
      <c r="G43" s="43"/>
      <c r="H43" s="43"/>
      <c r="I43" s="43"/>
      <c r="J43" s="43"/>
      <c r="K43" s="43"/>
      <c r="L43" s="43"/>
      <c r="M43" s="43"/>
      <c r="N43" s="43"/>
      <c r="O43" s="43"/>
      <c r="P43" s="43"/>
      <c r="Q43" s="43"/>
      <c r="R43" s="43"/>
      <c r="S43" s="43"/>
    </row>
    <row r="44" spans="1:19" ht="39.950000000000003" customHeight="1">
      <c r="A44" s="90" t="s">
        <v>198</v>
      </c>
      <c r="B44" s="91" t="s">
        <v>200</v>
      </c>
      <c r="C44" s="101"/>
      <c r="D44" s="101"/>
      <c r="E44" s="101"/>
      <c r="F44" s="101"/>
      <c r="G44" s="101"/>
      <c r="H44" s="101"/>
      <c r="I44" s="101"/>
      <c r="J44" s="101"/>
      <c r="K44" s="101"/>
      <c r="L44" s="101"/>
      <c r="M44" s="101"/>
      <c r="N44" s="101"/>
      <c r="O44" s="101"/>
      <c r="P44" s="101"/>
      <c r="Q44" s="101"/>
      <c r="R44" s="101"/>
      <c r="S44" s="101"/>
    </row>
    <row r="45" spans="1:19" ht="39.950000000000003" customHeight="1">
      <c r="A45" s="90" t="s">
        <v>199</v>
      </c>
      <c r="B45" s="91" t="s">
        <v>204</v>
      </c>
      <c r="C45" s="101">
        <v>0</v>
      </c>
      <c r="D45" s="101">
        <v>0</v>
      </c>
      <c r="E45" s="101">
        <v>0</v>
      </c>
      <c r="F45" s="101">
        <v>0</v>
      </c>
      <c r="G45" s="101">
        <v>0</v>
      </c>
      <c r="H45" s="101">
        <v>0</v>
      </c>
      <c r="I45" s="101">
        <v>0</v>
      </c>
      <c r="J45" s="101">
        <v>4954736.1500000004</v>
      </c>
      <c r="K45" s="101">
        <v>4883366</v>
      </c>
      <c r="L45" s="101">
        <v>5926395</v>
      </c>
      <c r="M45" s="101">
        <v>5832072.29</v>
      </c>
      <c r="N45" s="101">
        <v>5417458.25</v>
      </c>
      <c r="O45" s="101">
        <v>5700193.6699999999</v>
      </c>
      <c r="P45" s="101">
        <v>6867233.1100000003</v>
      </c>
      <c r="Q45" s="101">
        <v>7402980.8700000001</v>
      </c>
      <c r="R45" s="101">
        <v>5327028.51</v>
      </c>
      <c r="S45" s="101">
        <v>4961396.9400000004</v>
      </c>
    </row>
    <row r="46" spans="1:19" ht="39.950000000000003" customHeight="1">
      <c r="A46" s="92" t="s">
        <v>89</v>
      </c>
      <c r="B46" s="91" t="s">
        <v>188</v>
      </c>
      <c r="C46" s="101">
        <v>0</v>
      </c>
      <c r="D46" s="101">
        <v>0</v>
      </c>
      <c r="E46" s="101">
        <v>0</v>
      </c>
      <c r="F46" s="101">
        <v>0</v>
      </c>
      <c r="G46" s="101">
        <v>0</v>
      </c>
      <c r="H46" s="101">
        <v>0</v>
      </c>
      <c r="I46" s="101">
        <v>0</v>
      </c>
      <c r="J46" s="101">
        <v>5285441.3499999996</v>
      </c>
      <c r="K46" s="101">
        <v>6128654</v>
      </c>
      <c r="L46" s="101">
        <v>5979544.6113700001</v>
      </c>
      <c r="M46" s="101">
        <v>5747132.3600000003</v>
      </c>
      <c r="N46" s="101">
        <v>5424678.25</v>
      </c>
      <c r="O46" s="101">
        <v>5690465.1299999999</v>
      </c>
      <c r="P46" s="101">
        <v>6866391.6500000004</v>
      </c>
      <c r="Q46" s="101">
        <v>7400112.3799999999</v>
      </c>
      <c r="R46" s="101">
        <v>5326551.45</v>
      </c>
      <c r="S46" s="101">
        <v>4958850.96</v>
      </c>
    </row>
    <row r="47" spans="1:19" ht="45">
      <c r="A47" s="90" t="s">
        <v>202</v>
      </c>
      <c r="B47" s="91" t="s">
        <v>203</v>
      </c>
      <c r="C47" s="101"/>
      <c r="D47" s="101"/>
      <c r="E47" s="101"/>
      <c r="F47" s="101"/>
      <c r="G47" s="101"/>
      <c r="H47" s="101"/>
      <c r="I47" s="101"/>
      <c r="J47" s="101"/>
      <c r="K47" s="101"/>
      <c r="L47" s="101"/>
      <c r="M47" s="101"/>
      <c r="N47" s="101"/>
      <c r="O47" s="101"/>
      <c r="P47" s="101"/>
      <c r="Q47" s="101"/>
      <c r="R47" s="101"/>
      <c r="S47" s="101"/>
    </row>
    <row r="48" spans="1:19" ht="45">
      <c r="A48" s="90" t="s">
        <v>201</v>
      </c>
      <c r="B48" s="91" t="s">
        <v>215</v>
      </c>
      <c r="C48" s="101"/>
      <c r="D48" s="101"/>
      <c r="E48" s="101"/>
      <c r="F48" s="101"/>
      <c r="G48" s="101"/>
      <c r="H48" s="101"/>
      <c r="I48" s="101"/>
      <c r="J48" s="101"/>
      <c r="K48" s="101"/>
      <c r="L48" s="101"/>
      <c r="M48" s="101"/>
      <c r="N48" s="101"/>
      <c r="O48" s="101"/>
      <c r="P48" s="101"/>
      <c r="Q48" s="101"/>
      <c r="R48" s="101"/>
      <c r="S48" s="101"/>
    </row>
    <row r="49" spans="1:19" ht="39.950000000000003" customHeight="1">
      <c r="A49" s="92" t="s">
        <v>101</v>
      </c>
      <c r="B49" s="91" t="s">
        <v>197</v>
      </c>
      <c r="C49" s="101"/>
      <c r="D49" s="101"/>
      <c r="E49" s="101"/>
      <c r="F49" s="101"/>
      <c r="G49" s="101"/>
      <c r="H49" s="101"/>
      <c r="I49" s="101"/>
      <c r="J49" s="101"/>
      <c r="K49" s="101"/>
      <c r="L49" s="101"/>
      <c r="M49" s="101"/>
      <c r="N49" s="101"/>
      <c r="O49" s="101"/>
      <c r="P49" s="101"/>
      <c r="Q49" s="101"/>
      <c r="R49" s="101">
        <v>36037.99</v>
      </c>
      <c r="S49" s="101">
        <v>0</v>
      </c>
    </row>
    <row r="50" spans="1:19" ht="39.950000000000003" customHeight="1">
      <c r="A50" s="96" t="s">
        <v>97</v>
      </c>
      <c r="B50" s="95" t="s">
        <v>179</v>
      </c>
      <c r="C50" s="101">
        <v>0</v>
      </c>
      <c r="D50" s="101">
        <v>0</v>
      </c>
      <c r="E50" s="101">
        <v>0</v>
      </c>
      <c r="F50" s="101">
        <v>0</v>
      </c>
      <c r="G50" s="101">
        <v>0</v>
      </c>
      <c r="H50" s="101">
        <v>0</v>
      </c>
      <c r="I50" s="101">
        <v>177749.44</v>
      </c>
      <c r="J50" s="101">
        <v>328980.69</v>
      </c>
      <c r="K50" s="101">
        <v>248208.61</v>
      </c>
      <c r="L50" s="101">
        <v>293037</v>
      </c>
      <c r="M50" s="101">
        <v>464419.86000000004</v>
      </c>
      <c r="N50" s="101">
        <v>473542.43</v>
      </c>
      <c r="O50" s="101">
        <v>442336.00000000006</v>
      </c>
      <c r="P50" s="101">
        <v>354838.35</v>
      </c>
      <c r="Q50" s="101">
        <v>416207.5</v>
      </c>
      <c r="R50" s="101">
        <v>488898.68999999994</v>
      </c>
      <c r="S50" s="101">
        <v>478770.69999999995</v>
      </c>
    </row>
    <row r="51" spans="1:19" ht="39.950000000000003" customHeight="1">
      <c r="A51" s="96" t="s">
        <v>98</v>
      </c>
      <c r="B51" s="95" t="s">
        <v>178</v>
      </c>
      <c r="C51" s="101">
        <v>0</v>
      </c>
      <c r="D51" s="101">
        <v>0</v>
      </c>
      <c r="E51" s="101">
        <v>0</v>
      </c>
      <c r="F51" s="101">
        <v>0</v>
      </c>
      <c r="G51" s="101">
        <v>0</v>
      </c>
      <c r="H51" s="101">
        <v>0</v>
      </c>
      <c r="I51" s="101">
        <v>177749.44</v>
      </c>
      <c r="J51" s="101">
        <v>307150.08000000002</v>
      </c>
      <c r="K51" s="101">
        <v>487879.32</v>
      </c>
      <c r="L51" s="101">
        <v>293537.03999999998</v>
      </c>
      <c r="M51" s="101">
        <v>481086.64</v>
      </c>
      <c r="N51" s="101">
        <v>473612.18</v>
      </c>
      <c r="O51" s="101">
        <v>462374.06</v>
      </c>
      <c r="P51" s="101">
        <v>371428.9</v>
      </c>
      <c r="Q51" s="101">
        <v>430283.92</v>
      </c>
      <c r="R51" s="101">
        <v>505782.01</v>
      </c>
      <c r="S51" s="101">
        <v>494327.07</v>
      </c>
    </row>
    <row r="52" spans="1:19" ht="39.950000000000003" customHeight="1">
      <c r="A52" s="96" t="s">
        <v>147</v>
      </c>
      <c r="B52" s="95" t="s">
        <v>216</v>
      </c>
      <c r="C52" s="101"/>
      <c r="D52" s="101"/>
      <c r="E52" s="101"/>
      <c r="F52" s="101"/>
      <c r="G52" s="101"/>
      <c r="H52" s="101"/>
      <c r="I52" s="101">
        <v>0</v>
      </c>
      <c r="J52" s="101">
        <v>0</v>
      </c>
      <c r="K52" s="101">
        <v>0</v>
      </c>
      <c r="L52" s="101">
        <v>0</v>
      </c>
      <c r="M52" s="101">
        <v>0</v>
      </c>
      <c r="N52" s="101">
        <v>0</v>
      </c>
      <c r="O52" s="101">
        <v>0</v>
      </c>
      <c r="P52" s="101">
        <v>0</v>
      </c>
      <c r="Q52" s="101">
        <v>0</v>
      </c>
      <c r="R52" s="101">
        <v>10135.23</v>
      </c>
      <c r="S52" s="101">
        <v>0</v>
      </c>
    </row>
    <row r="53" spans="1:19" ht="39.950000000000003" customHeight="1">
      <c r="A53" s="96" t="s">
        <v>148</v>
      </c>
      <c r="B53" s="95" t="s">
        <v>190</v>
      </c>
      <c r="C53" s="101"/>
      <c r="D53" s="101"/>
      <c r="E53" s="101"/>
      <c r="F53" s="101"/>
      <c r="G53" s="101"/>
      <c r="H53" s="101"/>
      <c r="I53" s="101">
        <v>0</v>
      </c>
      <c r="J53" s="101">
        <v>0</v>
      </c>
      <c r="K53" s="101">
        <v>0</v>
      </c>
      <c r="L53" s="101">
        <v>0</v>
      </c>
      <c r="M53" s="101">
        <v>0</v>
      </c>
      <c r="N53" s="101">
        <v>0</v>
      </c>
      <c r="O53" s="101">
        <v>0</v>
      </c>
      <c r="P53" s="101">
        <v>0</v>
      </c>
      <c r="Q53" s="101">
        <v>0</v>
      </c>
      <c r="R53" s="101">
        <v>0</v>
      </c>
      <c r="S53" s="101">
        <v>0</v>
      </c>
    </row>
    <row r="54" spans="1:19" ht="39.950000000000003" customHeight="1">
      <c r="A54" s="94" t="s">
        <v>99</v>
      </c>
      <c r="B54" s="93" t="s">
        <v>191</v>
      </c>
      <c r="C54" s="101">
        <v>0</v>
      </c>
      <c r="D54" s="101">
        <v>0</v>
      </c>
      <c r="E54" s="101">
        <v>0</v>
      </c>
      <c r="F54" s="101">
        <v>0</v>
      </c>
      <c r="G54" s="101">
        <v>0</v>
      </c>
      <c r="H54" s="101">
        <v>0</v>
      </c>
      <c r="I54" s="101">
        <v>0</v>
      </c>
      <c r="J54" s="101">
        <v>0</v>
      </c>
      <c r="K54" s="101">
        <v>758.26</v>
      </c>
      <c r="L54" s="101">
        <v>3249.09</v>
      </c>
      <c r="M54" s="101">
        <v>168005.12000000002</v>
      </c>
      <c r="N54" s="101">
        <v>88890.28</v>
      </c>
      <c r="O54" s="101">
        <v>98360.6</v>
      </c>
      <c r="P54" s="101">
        <v>123810.5</v>
      </c>
      <c r="Q54" s="101">
        <v>103339.86</v>
      </c>
      <c r="R54" s="101">
        <v>132295.13</v>
      </c>
      <c r="S54" s="101">
        <v>320219.76</v>
      </c>
    </row>
    <row r="55" spans="1:19" ht="39.950000000000003" customHeight="1">
      <c r="A55" s="94" t="s">
        <v>103</v>
      </c>
      <c r="B55" s="93" t="s">
        <v>192</v>
      </c>
      <c r="C55" s="101">
        <v>0</v>
      </c>
      <c r="D55" s="101">
        <v>0</v>
      </c>
      <c r="E55" s="101">
        <v>0</v>
      </c>
      <c r="F55" s="101">
        <v>0</v>
      </c>
      <c r="G55" s="101">
        <v>0</v>
      </c>
      <c r="H55" s="101">
        <v>0</v>
      </c>
      <c r="I55" s="101">
        <v>0</v>
      </c>
      <c r="J55" s="101">
        <v>0</v>
      </c>
      <c r="K55" s="101">
        <v>0</v>
      </c>
      <c r="L55" s="101">
        <v>0</v>
      </c>
      <c r="M55" s="101">
        <v>158458.44</v>
      </c>
      <c r="N55" s="101">
        <v>75104.289999999994</v>
      </c>
      <c r="O55" s="101">
        <v>79335.520000000004</v>
      </c>
      <c r="P55" s="101">
        <v>101447.49</v>
      </c>
      <c r="Q55" s="101">
        <v>93017.19</v>
      </c>
      <c r="R55" s="101">
        <v>106985.88</v>
      </c>
      <c r="S55" s="101">
        <v>210693.68</v>
      </c>
    </row>
    <row r="56" spans="1:19" ht="39.950000000000003" customHeight="1">
      <c r="A56" s="94" t="s">
        <v>145</v>
      </c>
      <c r="B56" s="93" t="s">
        <v>180</v>
      </c>
      <c r="C56" s="101">
        <v>0</v>
      </c>
      <c r="D56" s="101">
        <v>0</v>
      </c>
      <c r="E56" s="111">
        <v>239835.43</v>
      </c>
      <c r="F56" s="101">
        <v>0</v>
      </c>
      <c r="G56" s="101">
        <v>0</v>
      </c>
      <c r="H56" s="101">
        <v>0</v>
      </c>
      <c r="I56" s="101">
        <v>31694.42</v>
      </c>
      <c r="J56" s="101">
        <v>0</v>
      </c>
      <c r="K56" s="101">
        <v>227401.73</v>
      </c>
      <c r="L56" s="101">
        <v>253811</v>
      </c>
      <c r="M56" s="101">
        <v>560445.18000000005</v>
      </c>
      <c r="N56" s="101">
        <v>559144.95999999996</v>
      </c>
      <c r="O56" s="101">
        <v>456606.56</v>
      </c>
      <c r="P56" s="101">
        <v>391900.12</v>
      </c>
      <c r="Q56" s="101">
        <v>308763.94</v>
      </c>
      <c r="R56" s="101">
        <v>330070.71999999997</v>
      </c>
      <c r="S56" s="101">
        <v>471977.08</v>
      </c>
    </row>
    <row r="57" spans="1:19" ht="39.950000000000003" customHeight="1">
      <c r="A57" s="94" t="s">
        <v>146</v>
      </c>
      <c r="B57" s="93" t="s">
        <v>181</v>
      </c>
      <c r="C57" s="101">
        <v>0</v>
      </c>
      <c r="D57" s="101">
        <v>0</v>
      </c>
      <c r="E57" s="111">
        <v>228720.78</v>
      </c>
      <c r="F57" s="101">
        <v>0</v>
      </c>
      <c r="G57" s="101">
        <v>0</v>
      </c>
      <c r="H57" s="101">
        <v>0</v>
      </c>
      <c r="I57" s="101">
        <v>31694.42</v>
      </c>
      <c r="J57" s="101">
        <v>153493.09</v>
      </c>
      <c r="K57" s="101">
        <v>189569.46</v>
      </c>
      <c r="L57" s="101">
        <v>253423.65</v>
      </c>
      <c r="M57" s="101">
        <v>542766.1100000001</v>
      </c>
      <c r="N57" s="101">
        <v>541700.65</v>
      </c>
      <c r="O57" s="101">
        <v>436616.06999999995</v>
      </c>
      <c r="P57" s="101">
        <v>377773.42000000004</v>
      </c>
      <c r="Q57" s="101">
        <v>298657.34000000003</v>
      </c>
      <c r="R57" s="101">
        <v>317239.74</v>
      </c>
      <c r="S57" s="101">
        <v>453383.15</v>
      </c>
    </row>
    <row r="58" spans="1:19" ht="39.950000000000003" customHeight="1">
      <c r="A58" s="97" t="s">
        <v>149</v>
      </c>
      <c r="B58" s="98" t="s">
        <v>193</v>
      </c>
      <c r="C58" s="101">
        <v>0</v>
      </c>
      <c r="D58" s="101">
        <v>0</v>
      </c>
      <c r="E58" s="101">
        <v>0</v>
      </c>
      <c r="F58" s="101">
        <v>0</v>
      </c>
      <c r="G58" s="101">
        <v>0</v>
      </c>
      <c r="H58" s="101">
        <v>0</v>
      </c>
      <c r="I58" s="101"/>
      <c r="J58" s="101"/>
      <c r="K58" s="101"/>
      <c r="L58" s="101"/>
      <c r="M58" s="101"/>
      <c r="N58" s="101"/>
      <c r="O58" s="101"/>
      <c r="P58" s="101"/>
      <c r="Q58" s="101"/>
      <c r="R58" s="101"/>
      <c r="S58" s="101"/>
    </row>
    <row r="59" spans="1:19" ht="39.950000000000003" customHeight="1">
      <c r="A59" s="97" t="s">
        <v>150</v>
      </c>
      <c r="B59" s="98" t="s">
        <v>194</v>
      </c>
      <c r="C59" s="101"/>
      <c r="D59" s="101"/>
      <c r="E59" s="101"/>
      <c r="F59" s="101"/>
      <c r="G59" s="101"/>
      <c r="H59" s="101"/>
      <c r="I59" s="101"/>
      <c r="J59" s="101"/>
      <c r="K59" s="101"/>
      <c r="L59" s="101"/>
      <c r="M59" s="101"/>
      <c r="N59" s="101"/>
      <c r="O59" s="101"/>
      <c r="P59" s="101"/>
      <c r="Q59" s="101"/>
      <c r="R59" s="101"/>
      <c r="S59" s="101"/>
    </row>
    <row r="60" spans="1:19" ht="39.950000000000003" customHeight="1">
      <c r="A60" s="97" t="s">
        <v>151</v>
      </c>
      <c r="B60" s="98" t="s">
        <v>182</v>
      </c>
      <c r="C60" s="101"/>
      <c r="D60" s="101"/>
      <c r="E60" s="101"/>
      <c r="F60" s="101"/>
      <c r="G60" s="101"/>
      <c r="H60" s="101"/>
      <c r="I60" s="101"/>
      <c r="J60" s="101">
        <v>344595</v>
      </c>
      <c r="K60" s="101">
        <v>415850.38</v>
      </c>
      <c r="L60" s="101">
        <v>-44459</v>
      </c>
      <c r="M60" s="101">
        <v>57714.44</v>
      </c>
      <c r="N60" s="101">
        <v>-23492.37</v>
      </c>
      <c r="O60" s="101">
        <v>56123.38</v>
      </c>
      <c r="P60" s="101">
        <v>582251.61</v>
      </c>
      <c r="Q60" s="101">
        <v>568344.24</v>
      </c>
      <c r="R60" s="101">
        <v>513298.96</v>
      </c>
      <c r="S60" s="101">
        <v>523170.36</v>
      </c>
    </row>
    <row r="61" spans="1:19" ht="39.950000000000003" customHeight="1">
      <c r="A61" s="97" t="s">
        <v>152</v>
      </c>
      <c r="B61" s="98" t="s">
        <v>185</v>
      </c>
      <c r="C61" s="101">
        <v>0</v>
      </c>
      <c r="D61" s="101">
        <v>0</v>
      </c>
      <c r="E61" s="101">
        <v>0</v>
      </c>
      <c r="F61" s="101">
        <v>0</v>
      </c>
      <c r="G61" s="101">
        <v>0</v>
      </c>
      <c r="H61" s="101">
        <v>0</v>
      </c>
      <c r="I61" s="101">
        <v>0</v>
      </c>
      <c r="J61" s="101">
        <v>316442.92</v>
      </c>
      <c r="K61" s="101">
        <v>312204.37</v>
      </c>
      <c r="L61" s="101">
        <v>-44883</v>
      </c>
      <c r="M61" s="101">
        <v>55878.409999999996</v>
      </c>
      <c r="N61" s="101">
        <v>-23507.33</v>
      </c>
      <c r="O61" s="101">
        <v>54563.99</v>
      </c>
      <c r="P61" s="101">
        <v>562717.09</v>
      </c>
      <c r="Q61" s="101">
        <v>549371.68000000005</v>
      </c>
      <c r="R61" s="101">
        <v>493128.51</v>
      </c>
      <c r="S61" s="101">
        <v>502396.44999999995</v>
      </c>
    </row>
    <row r="62" spans="1:19" ht="39.950000000000003" customHeight="1">
      <c r="A62" s="99" t="s">
        <v>153</v>
      </c>
      <c r="B62" s="100" t="s">
        <v>195</v>
      </c>
      <c r="C62" s="101">
        <v>0</v>
      </c>
      <c r="D62" s="101">
        <v>0</v>
      </c>
      <c r="E62" s="101">
        <v>0</v>
      </c>
      <c r="F62" s="101">
        <v>0</v>
      </c>
      <c r="G62" s="101">
        <v>0</v>
      </c>
      <c r="H62" s="101">
        <v>0</v>
      </c>
      <c r="I62" s="101">
        <v>0</v>
      </c>
      <c r="J62" s="101">
        <v>0</v>
      </c>
      <c r="K62" s="101">
        <v>15480</v>
      </c>
      <c r="L62" s="101">
        <v>9006</v>
      </c>
      <c r="M62" s="101">
        <v>0</v>
      </c>
      <c r="N62" s="101">
        <v>8651.34</v>
      </c>
      <c r="O62" s="101">
        <v>15883.76</v>
      </c>
      <c r="P62" s="101">
        <v>6998.22</v>
      </c>
      <c r="Q62" s="101">
        <v>9563.48</v>
      </c>
      <c r="R62" s="101">
        <v>11695.42</v>
      </c>
      <c r="S62" s="101">
        <v>3745.85</v>
      </c>
    </row>
    <row r="63" spans="1:19" ht="39.950000000000003" customHeight="1">
      <c r="A63" s="99" t="s">
        <v>154</v>
      </c>
      <c r="B63" s="100" t="s">
        <v>196</v>
      </c>
      <c r="C63" s="101"/>
      <c r="D63" s="101"/>
      <c r="E63" s="101"/>
      <c r="F63" s="101"/>
      <c r="G63" s="101"/>
      <c r="H63" s="101"/>
      <c r="I63" s="101"/>
      <c r="J63" s="101"/>
      <c r="K63" s="101"/>
      <c r="L63" s="101"/>
      <c r="M63" s="101"/>
      <c r="N63" s="101"/>
      <c r="O63" s="101"/>
      <c r="P63" s="101"/>
      <c r="Q63" s="101"/>
      <c r="R63" s="101"/>
      <c r="S63" s="101"/>
    </row>
    <row r="64" spans="1:19" ht="39.950000000000003" customHeight="1">
      <c r="A64" s="99" t="s">
        <v>155</v>
      </c>
      <c r="B64" s="100" t="s">
        <v>183</v>
      </c>
      <c r="C64" s="101"/>
      <c r="D64" s="101"/>
      <c r="E64" s="101"/>
      <c r="F64" s="101"/>
      <c r="G64" s="101"/>
      <c r="H64" s="101"/>
      <c r="I64" s="101"/>
      <c r="J64" s="101"/>
      <c r="K64" s="101"/>
      <c r="L64" s="101"/>
      <c r="M64" s="101"/>
      <c r="N64" s="101"/>
      <c r="O64" s="101"/>
      <c r="P64" s="101"/>
      <c r="Q64" s="101"/>
      <c r="R64" s="101"/>
      <c r="S64" s="101"/>
    </row>
    <row r="65" spans="1:19" ht="39.950000000000003" customHeight="1">
      <c r="A65" s="99" t="s">
        <v>156</v>
      </c>
      <c r="B65" s="100" t="s">
        <v>184</v>
      </c>
      <c r="C65" s="104">
        <v>0</v>
      </c>
      <c r="D65" s="104">
        <v>0</v>
      </c>
      <c r="E65" s="104">
        <v>0</v>
      </c>
      <c r="F65" s="104">
        <v>0</v>
      </c>
      <c r="G65" s="101">
        <v>0</v>
      </c>
      <c r="H65" s="101">
        <v>0</v>
      </c>
      <c r="I65" s="101">
        <v>0</v>
      </c>
      <c r="J65" s="101">
        <v>0</v>
      </c>
      <c r="K65" s="101">
        <v>13415.45</v>
      </c>
      <c r="L65" s="101">
        <v>9009</v>
      </c>
      <c r="M65" s="101">
        <v>-15.09</v>
      </c>
      <c r="N65" s="101">
        <v>8650.65</v>
      </c>
      <c r="O65" s="101">
        <v>15281.669999999998</v>
      </c>
      <c r="P65" s="101">
        <v>6715.2300000000005</v>
      </c>
      <c r="Q65" s="101">
        <v>9229.8100000000013</v>
      </c>
      <c r="R65" s="101">
        <v>11232.609999999999</v>
      </c>
      <c r="S65" s="101">
        <v>3585.7599999999998</v>
      </c>
    </row>
  </sheetData>
  <pageMargins left="0.7" right="0.7" top="0.78740157499999996" bottom="0.78740157499999996" header="0.3" footer="0.3"/>
  <pageSetup paperSize="9" scale="43" orientation="landscape" r:id="rId1"/>
  <ignoredErrors>
    <ignoredError sqref="J18 G9"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75" activePane="bottomLeft" state="frozen"/>
      <selection activeCell="A3293" sqref="A3293"/>
      <selection pane="bottomLeft" activeCell="S763" sqref="S76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102">
        <v>24817.42</v>
      </c>
      <c r="M10" s="102">
        <v>24817.42</v>
      </c>
      <c r="N10" s="102">
        <v>24817.42</v>
      </c>
      <c r="O10" s="102">
        <v>24817.42</v>
      </c>
      <c r="P10" s="102">
        <v>24817.42</v>
      </c>
      <c r="Q10" s="102">
        <v>24817.42</v>
      </c>
      <c r="R10" s="102">
        <v>24817.42</v>
      </c>
      <c r="S10" s="102">
        <v>24817.42</v>
      </c>
    </row>
    <row r="11" spans="1:19">
      <c r="B11" s="5">
        <v>2014</v>
      </c>
      <c r="C11" s="31"/>
      <c r="D11" s="31"/>
      <c r="E11" s="31"/>
      <c r="F11" s="31"/>
      <c r="G11" s="31"/>
      <c r="H11" s="31"/>
      <c r="I11" s="31"/>
      <c r="J11" s="31"/>
      <c r="K11" s="102">
        <v>3035.15</v>
      </c>
      <c r="L11" s="102">
        <v>3035.15</v>
      </c>
      <c r="M11" s="102">
        <v>3035.15</v>
      </c>
      <c r="N11" s="102">
        <v>3035.15</v>
      </c>
      <c r="O11" s="102">
        <v>3035.15</v>
      </c>
      <c r="P11" s="102">
        <v>3035.15</v>
      </c>
      <c r="Q11" s="102">
        <v>3035.15</v>
      </c>
      <c r="R11" s="102">
        <v>3035.15</v>
      </c>
      <c r="S11" s="102">
        <v>3035.15</v>
      </c>
    </row>
    <row r="12" spans="1:19">
      <c r="B12" s="5">
        <v>2013</v>
      </c>
      <c r="C12" s="31"/>
      <c r="D12" s="31"/>
      <c r="E12" s="31"/>
      <c r="F12" s="31"/>
      <c r="G12" s="31"/>
      <c r="H12" s="31"/>
      <c r="I12" s="31"/>
      <c r="J12" s="102">
        <v>33588.47</v>
      </c>
      <c r="K12" s="102">
        <v>33588.47</v>
      </c>
      <c r="L12" s="102">
        <v>33588.47</v>
      </c>
      <c r="M12" s="102">
        <v>33588.47</v>
      </c>
      <c r="N12" s="102">
        <v>33588.47</v>
      </c>
      <c r="O12" s="102">
        <v>33588.47</v>
      </c>
      <c r="P12" s="102">
        <v>33588.47</v>
      </c>
      <c r="Q12" s="102">
        <v>33588.47</v>
      </c>
      <c r="R12" s="102">
        <v>33588.47</v>
      </c>
      <c r="S12" s="102">
        <v>33588.47</v>
      </c>
    </row>
    <row r="13" spans="1:19">
      <c r="B13" s="5">
        <v>2012</v>
      </c>
      <c r="C13" s="31"/>
      <c r="D13" s="31"/>
      <c r="E13" s="31"/>
      <c r="F13" s="31"/>
      <c r="G13" s="31"/>
      <c r="H13" s="31"/>
      <c r="I13" s="102">
        <v>20683.61</v>
      </c>
      <c r="J13" s="102">
        <v>20683.61</v>
      </c>
      <c r="K13" s="102">
        <v>20683.61</v>
      </c>
      <c r="L13" s="102">
        <v>20683.61</v>
      </c>
      <c r="M13" s="102">
        <v>20683.61</v>
      </c>
      <c r="N13" s="102">
        <v>20683.61</v>
      </c>
      <c r="O13" s="102">
        <v>20683.61</v>
      </c>
      <c r="P13" s="102">
        <v>20683.61</v>
      </c>
      <c r="Q13" s="102">
        <v>20683.61</v>
      </c>
      <c r="R13" s="102">
        <v>20683.61</v>
      </c>
      <c r="S13" s="102">
        <v>20683.61</v>
      </c>
    </row>
    <row r="14" spans="1:19">
      <c r="B14" s="5">
        <v>2011</v>
      </c>
      <c r="C14" s="31"/>
      <c r="D14" s="31"/>
      <c r="E14" s="31"/>
      <c r="F14" s="31"/>
      <c r="G14" s="31"/>
      <c r="H14" s="102">
        <v>13173.99</v>
      </c>
      <c r="I14" s="102">
        <v>13173.99</v>
      </c>
      <c r="J14" s="102">
        <v>13173.99</v>
      </c>
      <c r="K14" s="102">
        <v>13173.99</v>
      </c>
      <c r="L14" s="102">
        <v>13533.99</v>
      </c>
      <c r="M14" s="102">
        <v>13533.99</v>
      </c>
      <c r="N14" s="102">
        <v>13533.99</v>
      </c>
      <c r="O14" s="102">
        <v>13533.99</v>
      </c>
      <c r="P14" s="102">
        <v>13533.99</v>
      </c>
      <c r="Q14" s="102">
        <v>13533.99</v>
      </c>
      <c r="R14" s="102">
        <v>13533.99</v>
      </c>
      <c r="S14" s="102">
        <v>13533.99</v>
      </c>
    </row>
    <row r="15" spans="1:19">
      <c r="B15" s="5">
        <v>2010</v>
      </c>
      <c r="C15" s="31"/>
      <c r="D15" s="31"/>
      <c r="E15" s="31"/>
      <c r="F15" s="31"/>
      <c r="G15" s="102">
        <v>7226.15</v>
      </c>
      <c r="H15" s="102">
        <v>7226.15</v>
      </c>
      <c r="I15" s="102">
        <v>7226.15</v>
      </c>
      <c r="J15" s="102">
        <v>7226.15</v>
      </c>
      <c r="K15" s="102">
        <v>7226.15</v>
      </c>
      <c r="L15" s="102">
        <v>7226.15</v>
      </c>
      <c r="M15" s="102">
        <v>7226.15</v>
      </c>
      <c r="N15" s="102">
        <v>7226.15</v>
      </c>
      <c r="O15" s="102">
        <v>7226.15</v>
      </c>
      <c r="P15" s="102">
        <v>7226.15</v>
      </c>
      <c r="Q15" s="102">
        <v>7226.15</v>
      </c>
      <c r="R15" s="102">
        <v>7226.15</v>
      </c>
      <c r="S15" s="102">
        <v>7226.15</v>
      </c>
    </row>
    <row r="16" spans="1:19">
      <c r="B16" s="5">
        <v>2009</v>
      </c>
      <c r="C16" s="31"/>
      <c r="D16" s="31"/>
      <c r="E16" s="31"/>
      <c r="F16" s="102">
        <v>10806.85</v>
      </c>
      <c r="G16" s="102">
        <v>10806.85</v>
      </c>
      <c r="H16" s="102">
        <v>10806.85</v>
      </c>
      <c r="I16" s="102">
        <v>10806.85</v>
      </c>
      <c r="J16" s="102">
        <v>10806.85</v>
      </c>
      <c r="K16" s="102">
        <v>10806.85</v>
      </c>
      <c r="L16" s="102">
        <v>10806.85</v>
      </c>
      <c r="M16" s="102">
        <v>10806.85</v>
      </c>
      <c r="N16" s="102">
        <v>10806.85</v>
      </c>
      <c r="O16" s="102">
        <v>10806.85</v>
      </c>
      <c r="P16" s="102">
        <v>10806.85</v>
      </c>
      <c r="Q16" s="102">
        <v>10806.85</v>
      </c>
      <c r="R16" s="102">
        <v>10806.85</v>
      </c>
      <c r="S16" s="102">
        <v>10806.85</v>
      </c>
    </row>
    <row r="17" spans="2:19">
      <c r="B17" s="5">
        <v>2008</v>
      </c>
      <c r="C17" s="31"/>
      <c r="D17" s="31"/>
      <c r="E17" s="102">
        <v>24780.84</v>
      </c>
      <c r="F17" s="102">
        <v>24780.84</v>
      </c>
      <c r="G17" s="102">
        <v>24780.84</v>
      </c>
      <c r="H17" s="102">
        <v>24780.84</v>
      </c>
      <c r="I17" s="102">
        <v>24780.84</v>
      </c>
      <c r="J17" s="102">
        <v>24780.84</v>
      </c>
      <c r="K17" s="102">
        <v>24780.84</v>
      </c>
      <c r="L17" s="102">
        <v>24780.84</v>
      </c>
      <c r="M17" s="102">
        <v>24780.84</v>
      </c>
      <c r="N17" s="102">
        <v>24780.84</v>
      </c>
      <c r="O17" s="102">
        <v>24780.84</v>
      </c>
      <c r="P17" s="102">
        <v>24780.84</v>
      </c>
      <c r="Q17" s="102">
        <v>24780.84</v>
      </c>
      <c r="R17" s="102">
        <v>24780.84</v>
      </c>
      <c r="S17" s="102">
        <v>24780.84</v>
      </c>
    </row>
    <row r="18" spans="2:19">
      <c r="B18" s="5">
        <v>2007</v>
      </c>
      <c r="C18" s="31"/>
      <c r="D18" s="102">
        <v>4475.3999999999996</v>
      </c>
      <c r="E18" s="102">
        <v>4475.3999999999996</v>
      </c>
      <c r="F18" s="102">
        <v>4475.3999999999996</v>
      </c>
      <c r="G18" s="102">
        <v>4475.3999999999996</v>
      </c>
      <c r="H18" s="102">
        <v>4475.3999999999996</v>
      </c>
      <c r="I18" s="102">
        <v>4475.3999999999996</v>
      </c>
      <c r="J18" s="102">
        <v>4475.3999999999996</v>
      </c>
      <c r="K18" s="102">
        <v>4475.3999999999996</v>
      </c>
      <c r="L18" s="102">
        <v>4475.3999999999996</v>
      </c>
      <c r="M18" s="102">
        <v>4475.3999999999996</v>
      </c>
      <c r="N18" s="102">
        <v>4475.3999999999996</v>
      </c>
      <c r="O18" s="102">
        <v>4475.3999999999996</v>
      </c>
      <c r="P18" s="102">
        <v>4475.3999999999996</v>
      </c>
      <c r="Q18" s="102">
        <v>4475.3999999999996</v>
      </c>
      <c r="R18" s="102">
        <v>4475.3999999999996</v>
      </c>
      <c r="S18" s="102">
        <v>4475.3999999999996</v>
      </c>
    </row>
    <row r="19" spans="2:19">
      <c r="B19" s="5">
        <v>2006</v>
      </c>
      <c r="C19" s="102">
        <v>35716.1</v>
      </c>
      <c r="D19" s="102">
        <v>35716.1</v>
      </c>
      <c r="E19" s="102">
        <v>35716.1</v>
      </c>
      <c r="F19" s="102">
        <v>35716.1</v>
      </c>
      <c r="G19" s="102">
        <v>35716.1</v>
      </c>
      <c r="H19" s="102">
        <v>35716.1</v>
      </c>
      <c r="I19" s="102">
        <v>35716.1</v>
      </c>
      <c r="J19" s="102">
        <v>35716.1</v>
      </c>
      <c r="K19" s="102">
        <v>35716.1</v>
      </c>
      <c r="L19" s="102">
        <v>35716.1</v>
      </c>
      <c r="M19" s="102">
        <v>35716.1</v>
      </c>
      <c r="N19" s="102">
        <v>35716.1</v>
      </c>
      <c r="O19" s="102">
        <v>35716.1</v>
      </c>
      <c r="P19" s="102">
        <v>35716.1</v>
      </c>
      <c r="Q19" s="102">
        <v>35716.1</v>
      </c>
      <c r="R19" s="102">
        <v>35716.1</v>
      </c>
      <c r="S19" s="102">
        <v>35716.1</v>
      </c>
    </row>
    <row r="20" spans="2:19">
      <c r="B20" s="5">
        <v>2005</v>
      </c>
      <c r="C20" s="102">
        <v>20096.5</v>
      </c>
      <c r="D20" s="102">
        <v>20096.5</v>
      </c>
      <c r="E20" s="102">
        <v>20096.5</v>
      </c>
      <c r="F20" s="102">
        <v>20096.5</v>
      </c>
      <c r="G20" s="102">
        <v>20096.5</v>
      </c>
      <c r="H20" s="102">
        <v>20096.5</v>
      </c>
      <c r="I20" s="102">
        <v>20096.5</v>
      </c>
      <c r="J20" s="102">
        <v>20096.5</v>
      </c>
      <c r="K20" s="102">
        <v>20096.5</v>
      </c>
      <c r="L20" s="102">
        <v>20096.5</v>
      </c>
      <c r="M20" s="102">
        <v>20096.5</v>
      </c>
      <c r="N20" s="102">
        <v>20096.5</v>
      </c>
      <c r="O20" s="102">
        <v>20096.5</v>
      </c>
      <c r="P20" s="102">
        <v>20096.5</v>
      </c>
      <c r="Q20" s="102">
        <v>20096.5</v>
      </c>
      <c r="R20" s="102">
        <v>20096.5</v>
      </c>
      <c r="S20" s="102">
        <v>20096.5</v>
      </c>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102">
        <v>1574.48</v>
      </c>
      <c r="D27" s="102">
        <v>1574.48</v>
      </c>
      <c r="E27" s="102">
        <v>1574.48</v>
      </c>
      <c r="F27" s="102">
        <v>1574.48</v>
      </c>
      <c r="G27" s="102">
        <v>1574.48</v>
      </c>
      <c r="H27" s="102">
        <v>1574.48</v>
      </c>
      <c r="I27" s="102">
        <v>1574.48</v>
      </c>
      <c r="J27" s="102">
        <v>1574.48</v>
      </c>
      <c r="K27" s="102">
        <v>1574.48</v>
      </c>
      <c r="L27" s="102">
        <v>1574.48</v>
      </c>
      <c r="M27" s="102">
        <v>1574.48</v>
      </c>
      <c r="N27" s="102">
        <v>1574.48</v>
      </c>
      <c r="O27" s="102">
        <v>1574.48</v>
      </c>
      <c r="P27" s="102">
        <v>1574.48</v>
      </c>
      <c r="Q27" s="102">
        <v>1574.48</v>
      </c>
      <c r="R27" s="102">
        <v>1574.48</v>
      </c>
      <c r="S27" s="102">
        <v>1574.48</v>
      </c>
    </row>
    <row r="28" spans="2:19">
      <c r="B28" s="5">
        <v>1997</v>
      </c>
      <c r="C28" s="102">
        <v>15314.29</v>
      </c>
      <c r="D28" s="102">
        <v>15314.29</v>
      </c>
      <c r="E28" s="102">
        <v>15314.29</v>
      </c>
      <c r="F28" s="102">
        <v>15314.29</v>
      </c>
      <c r="G28" s="102">
        <v>15314.29</v>
      </c>
      <c r="H28" s="102">
        <v>15314.29</v>
      </c>
      <c r="I28" s="102">
        <v>15314.29</v>
      </c>
      <c r="J28" s="102">
        <v>15314.29</v>
      </c>
      <c r="K28" s="102">
        <v>15314.29</v>
      </c>
      <c r="L28" s="102">
        <v>15314.29</v>
      </c>
      <c r="M28" s="102">
        <v>15314.29</v>
      </c>
      <c r="N28" s="102">
        <v>15314.29</v>
      </c>
      <c r="O28" s="102">
        <v>15314.29</v>
      </c>
      <c r="P28" s="102">
        <v>15314.29</v>
      </c>
      <c r="Q28" s="102">
        <v>15314.29</v>
      </c>
      <c r="R28" s="102">
        <v>15314.29</v>
      </c>
      <c r="S28" s="102">
        <v>15314.29</v>
      </c>
    </row>
    <row r="29" spans="2:19">
      <c r="B29" s="5">
        <v>1996</v>
      </c>
      <c r="C29" s="102">
        <v>3670.25</v>
      </c>
      <c r="D29" s="102">
        <v>3670.25</v>
      </c>
      <c r="E29" s="102">
        <v>3670.25</v>
      </c>
      <c r="F29" s="102">
        <v>3670.25</v>
      </c>
      <c r="G29" s="102">
        <v>3670.25</v>
      </c>
      <c r="H29" s="102">
        <v>3670.25</v>
      </c>
      <c r="I29" s="102">
        <v>3670.25</v>
      </c>
      <c r="J29" s="102">
        <v>3670.25</v>
      </c>
      <c r="K29" s="102">
        <v>3670.25</v>
      </c>
      <c r="L29" s="102">
        <v>3670.25</v>
      </c>
      <c r="M29" s="102">
        <v>3670.25</v>
      </c>
      <c r="N29" s="102">
        <v>3670.25</v>
      </c>
      <c r="O29" s="102">
        <v>3670.25</v>
      </c>
      <c r="P29" s="102">
        <v>3670.25</v>
      </c>
      <c r="Q29" s="102">
        <v>3670.25</v>
      </c>
      <c r="R29" s="102">
        <v>3670.25</v>
      </c>
      <c r="S29" s="102">
        <v>3670.25</v>
      </c>
    </row>
    <row r="30" spans="2:19">
      <c r="B30" s="5">
        <v>1995</v>
      </c>
      <c r="C30" s="102">
        <v>107373.64</v>
      </c>
      <c r="D30" s="102">
        <v>107373.64</v>
      </c>
      <c r="E30" s="102">
        <v>107373.64</v>
      </c>
      <c r="F30" s="102">
        <v>107373.64</v>
      </c>
      <c r="G30" s="102">
        <v>107373.64</v>
      </c>
      <c r="H30" s="102">
        <v>107373.64</v>
      </c>
      <c r="I30" s="102">
        <v>107373.64</v>
      </c>
      <c r="J30" s="102">
        <v>107373.64</v>
      </c>
      <c r="K30" s="102">
        <v>107373.64</v>
      </c>
      <c r="L30" s="102">
        <v>107373.64</v>
      </c>
      <c r="M30" s="102">
        <v>107373.64</v>
      </c>
      <c r="N30" s="102">
        <v>107373.64</v>
      </c>
      <c r="O30" s="102">
        <v>107373.64</v>
      </c>
      <c r="P30" s="102">
        <v>106895.58</v>
      </c>
      <c r="Q30" s="102">
        <v>106895.58</v>
      </c>
      <c r="R30" s="102">
        <v>106895.58</v>
      </c>
      <c r="S30" s="102">
        <v>106895.58</v>
      </c>
    </row>
    <row r="31" spans="2:19">
      <c r="B31" s="5">
        <v>1994</v>
      </c>
      <c r="C31" s="32"/>
      <c r="D31" s="32"/>
      <c r="E31" s="32"/>
      <c r="F31" s="32"/>
      <c r="G31" s="32"/>
      <c r="H31" s="32"/>
      <c r="I31" s="32"/>
      <c r="J31" s="32"/>
      <c r="K31" s="32"/>
      <c r="L31" s="32"/>
      <c r="M31" s="32"/>
      <c r="N31" s="32"/>
      <c r="O31" s="32"/>
      <c r="P31" s="32"/>
      <c r="Q31" s="32"/>
      <c r="R31" s="32"/>
      <c r="S31" s="32"/>
    </row>
    <row r="32" spans="2:19">
      <c r="B32" s="5">
        <v>1993</v>
      </c>
      <c r="C32" s="102">
        <v>881.75</v>
      </c>
      <c r="D32" s="102">
        <v>881.75</v>
      </c>
      <c r="E32" s="102">
        <v>881.75</v>
      </c>
      <c r="F32" s="102">
        <v>881.75</v>
      </c>
      <c r="G32" s="102">
        <v>881.75</v>
      </c>
      <c r="H32" s="102">
        <v>881.75</v>
      </c>
      <c r="I32" s="102">
        <v>881.75</v>
      </c>
      <c r="J32" s="102">
        <v>881.75</v>
      </c>
      <c r="K32" s="102">
        <v>881.75</v>
      </c>
      <c r="L32" s="102">
        <v>881.75</v>
      </c>
      <c r="M32" s="102">
        <v>881.75</v>
      </c>
      <c r="N32" s="102">
        <v>881.75</v>
      </c>
      <c r="O32" s="102">
        <v>881.75</v>
      </c>
      <c r="P32" s="102">
        <v>881.75</v>
      </c>
      <c r="Q32" s="102">
        <v>881.75</v>
      </c>
      <c r="R32" s="102">
        <v>881.75</v>
      </c>
      <c r="S32" s="102">
        <v>881.75</v>
      </c>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102">
        <v>16688.240000000002</v>
      </c>
      <c r="D35" s="102">
        <v>16688.240000000002</v>
      </c>
      <c r="E35" s="102">
        <v>16688.240000000002</v>
      </c>
      <c r="F35" s="102">
        <v>16688.240000000002</v>
      </c>
      <c r="G35" s="102">
        <v>16688.240000000002</v>
      </c>
      <c r="H35" s="102">
        <v>16688.240000000002</v>
      </c>
      <c r="I35" s="102">
        <v>16688.240000000002</v>
      </c>
      <c r="J35" s="102">
        <v>16688.240000000002</v>
      </c>
      <c r="K35" s="102">
        <v>16688.240000000002</v>
      </c>
      <c r="L35" s="102">
        <v>16688.240000000002</v>
      </c>
      <c r="M35" s="102">
        <v>16688.240000000002</v>
      </c>
      <c r="N35" s="102">
        <v>16688.240000000002</v>
      </c>
      <c r="O35" s="102">
        <v>16688.240000000002</v>
      </c>
      <c r="P35" s="102">
        <v>16688.240000000002</v>
      </c>
      <c r="Q35" s="102">
        <v>16688.240000000002</v>
      </c>
      <c r="R35" s="102">
        <v>16688.240000000002</v>
      </c>
      <c r="S35" s="102">
        <v>16688.240000000002</v>
      </c>
    </row>
    <row r="36" spans="2:19">
      <c r="B36" s="5">
        <v>1989</v>
      </c>
      <c r="C36" s="102">
        <v>3221.14</v>
      </c>
      <c r="D36" s="102">
        <v>3221.14</v>
      </c>
      <c r="E36" s="102">
        <v>3221.14</v>
      </c>
      <c r="F36" s="102">
        <v>3221.14</v>
      </c>
      <c r="G36" s="102">
        <v>3221.14</v>
      </c>
      <c r="H36" s="102">
        <v>3221.14</v>
      </c>
      <c r="I36" s="102">
        <v>3221.14</v>
      </c>
      <c r="J36" s="102">
        <v>3221.14</v>
      </c>
      <c r="K36" s="102">
        <v>3221.14</v>
      </c>
      <c r="L36" s="102">
        <v>3221.14</v>
      </c>
      <c r="M36" s="102">
        <v>3221.14</v>
      </c>
      <c r="N36" s="102">
        <v>3221.14</v>
      </c>
      <c r="O36" s="102">
        <v>3221.14</v>
      </c>
      <c r="P36" s="102">
        <v>3221.14</v>
      </c>
      <c r="Q36" s="102">
        <v>3221.14</v>
      </c>
      <c r="R36" s="102">
        <v>3221.14</v>
      </c>
      <c r="S36" s="102">
        <v>3221.14</v>
      </c>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102">
        <v>2033.79</v>
      </c>
      <c r="D40" s="102">
        <v>2033.79</v>
      </c>
      <c r="E40" s="102">
        <v>2033.79</v>
      </c>
      <c r="F40" s="102">
        <v>2033.79</v>
      </c>
      <c r="G40" s="102">
        <v>2033.79</v>
      </c>
      <c r="H40" s="102">
        <v>2033.79</v>
      </c>
      <c r="I40" s="102">
        <v>2033.79</v>
      </c>
      <c r="J40" s="102">
        <v>2033.79</v>
      </c>
      <c r="K40" s="102">
        <v>2033.79</v>
      </c>
      <c r="L40" s="102">
        <v>2033.79</v>
      </c>
      <c r="M40" s="102">
        <v>2033.79</v>
      </c>
      <c r="N40" s="102">
        <v>2033.79</v>
      </c>
      <c r="O40" s="102">
        <v>2033.79</v>
      </c>
      <c r="P40" s="102">
        <v>2033.79</v>
      </c>
      <c r="Q40" s="102">
        <v>2033.79</v>
      </c>
      <c r="R40" s="102">
        <v>2033.79</v>
      </c>
      <c r="S40" s="102">
        <v>2033.79</v>
      </c>
    </row>
    <row r="41" spans="2:19">
      <c r="B41" s="5">
        <v>1984</v>
      </c>
      <c r="C41" s="102">
        <v>2474.96</v>
      </c>
      <c r="D41" s="102">
        <v>2474.96</v>
      </c>
      <c r="E41" s="102">
        <v>2474.96</v>
      </c>
      <c r="F41" s="102">
        <v>2474.96</v>
      </c>
      <c r="G41" s="102">
        <v>2474.96</v>
      </c>
      <c r="H41" s="102">
        <v>2474.96</v>
      </c>
      <c r="I41" s="102">
        <v>2474.96</v>
      </c>
      <c r="J41" s="102">
        <v>2474.96</v>
      </c>
      <c r="K41" s="102">
        <v>2474.96</v>
      </c>
      <c r="L41" s="102">
        <v>2474.96</v>
      </c>
      <c r="M41" s="102">
        <v>2474.96</v>
      </c>
      <c r="N41" s="102">
        <v>2474.96</v>
      </c>
      <c r="O41" s="102">
        <v>2474.96</v>
      </c>
      <c r="P41" s="102">
        <v>2474.96</v>
      </c>
      <c r="Q41" s="102">
        <v>2474.96</v>
      </c>
      <c r="R41" s="102">
        <v>2474.96</v>
      </c>
      <c r="S41" s="102">
        <v>2474.96</v>
      </c>
    </row>
    <row r="42" spans="2:19">
      <c r="B42" s="5">
        <v>1983</v>
      </c>
      <c r="C42" s="102">
        <v>2550.7199999999998</v>
      </c>
      <c r="D42" s="102">
        <v>2550.7199999999998</v>
      </c>
      <c r="E42" s="102">
        <v>2550.7199999999998</v>
      </c>
      <c r="F42" s="102">
        <v>2550.7199999999998</v>
      </c>
      <c r="G42" s="102">
        <v>2550.7199999999998</v>
      </c>
      <c r="H42" s="102">
        <v>2550.7199999999998</v>
      </c>
      <c r="I42" s="102">
        <v>2550.7199999999998</v>
      </c>
      <c r="J42" s="102">
        <v>2550.7199999999998</v>
      </c>
      <c r="K42" s="102">
        <v>2550.7199999999998</v>
      </c>
      <c r="L42" s="102">
        <v>2550.7199999999998</v>
      </c>
      <c r="M42" s="102">
        <v>2550.7199999999998</v>
      </c>
      <c r="N42" s="102">
        <v>2550.7199999999998</v>
      </c>
      <c r="O42" s="102">
        <v>2550.7199999999998</v>
      </c>
      <c r="P42" s="102">
        <v>2550.7199999999998</v>
      </c>
      <c r="Q42" s="102">
        <v>2550.7199999999998</v>
      </c>
      <c r="R42" s="102">
        <v>2550.7199999999998</v>
      </c>
      <c r="S42" s="102">
        <v>2550.7199999999998</v>
      </c>
    </row>
    <row r="43" spans="2:19">
      <c r="B43" s="5">
        <v>1982</v>
      </c>
      <c r="C43" s="102">
        <v>2311.9699999999998</v>
      </c>
      <c r="D43" s="102">
        <v>2311.9699999999998</v>
      </c>
      <c r="E43" s="102">
        <v>2311.9699999999998</v>
      </c>
      <c r="F43" s="102">
        <v>2311.9699999999998</v>
      </c>
      <c r="G43" s="102">
        <v>2311.9699999999998</v>
      </c>
      <c r="H43" s="102">
        <v>2311.9699999999998</v>
      </c>
      <c r="I43" s="102">
        <v>2311.9699999999998</v>
      </c>
      <c r="J43" s="102">
        <v>2311.9699999999998</v>
      </c>
      <c r="K43" s="102">
        <v>2311.9699999999998</v>
      </c>
      <c r="L43" s="102">
        <v>2311.9699999999998</v>
      </c>
      <c r="M43" s="102">
        <v>2311.9699999999998</v>
      </c>
      <c r="N43" s="102">
        <v>2311.9699999999998</v>
      </c>
      <c r="O43" s="102">
        <v>2311.9699999999998</v>
      </c>
      <c r="P43" s="102">
        <v>2311.9699999999998</v>
      </c>
      <c r="Q43" s="102">
        <v>2311.9699999999998</v>
      </c>
      <c r="R43" s="102">
        <v>2311.9699999999998</v>
      </c>
      <c r="S43" s="102">
        <v>2311.9699999999998</v>
      </c>
    </row>
    <row r="44" spans="2:19">
      <c r="B44" s="5">
        <v>1981</v>
      </c>
      <c r="C44" s="102">
        <v>12005.53</v>
      </c>
      <c r="D44" s="102">
        <v>12005.53</v>
      </c>
      <c r="E44" s="102">
        <v>12005.53</v>
      </c>
      <c r="F44" s="102">
        <v>12005.53</v>
      </c>
      <c r="G44" s="102">
        <v>12005.53</v>
      </c>
      <c r="H44" s="102">
        <v>12005.53</v>
      </c>
      <c r="I44" s="102">
        <v>12005.53</v>
      </c>
      <c r="J44" s="102">
        <v>12005.53</v>
      </c>
      <c r="K44" s="102">
        <v>12005.53</v>
      </c>
      <c r="L44" s="102">
        <v>12005.53</v>
      </c>
      <c r="M44" s="102">
        <v>12005.53</v>
      </c>
      <c r="N44" s="102">
        <v>12005.53</v>
      </c>
      <c r="O44" s="102">
        <v>12005.53</v>
      </c>
      <c r="P44" s="102">
        <v>12005.53</v>
      </c>
      <c r="Q44" s="102">
        <v>12005.53</v>
      </c>
      <c r="R44" s="102">
        <v>12005.53</v>
      </c>
      <c r="S44" s="102">
        <v>12005.53</v>
      </c>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102">
        <v>886.6</v>
      </c>
      <c r="D48" s="102">
        <v>886.6</v>
      </c>
      <c r="E48" s="102">
        <v>886.6</v>
      </c>
      <c r="F48" s="102">
        <v>886.6</v>
      </c>
      <c r="G48" s="102">
        <v>886.6</v>
      </c>
      <c r="H48" s="102">
        <v>886.6</v>
      </c>
      <c r="I48" s="102">
        <v>886.6</v>
      </c>
      <c r="J48" s="102">
        <v>886.6</v>
      </c>
      <c r="K48" s="102">
        <v>886.6</v>
      </c>
      <c r="L48" s="102">
        <v>886.6</v>
      </c>
      <c r="M48" s="102">
        <v>886.6</v>
      </c>
      <c r="N48" s="102">
        <v>886.6</v>
      </c>
      <c r="O48" s="102">
        <v>886.6</v>
      </c>
      <c r="P48" s="102">
        <v>886.6</v>
      </c>
      <c r="Q48" s="102">
        <v>886.6</v>
      </c>
      <c r="R48" s="102">
        <v>886.6</v>
      </c>
      <c r="S48" s="102">
        <v>886.6</v>
      </c>
    </row>
    <row r="49" spans="2:19">
      <c r="B49" s="5">
        <v>1976</v>
      </c>
      <c r="C49" s="32"/>
      <c r="D49" s="32"/>
      <c r="E49" s="32"/>
      <c r="F49" s="32"/>
      <c r="G49" s="32"/>
      <c r="H49" s="32"/>
      <c r="I49" s="32"/>
      <c r="J49" s="32"/>
      <c r="K49" s="32"/>
      <c r="L49" s="32"/>
      <c r="M49" s="32"/>
      <c r="N49" s="32"/>
      <c r="O49" s="32"/>
      <c r="P49" s="32"/>
      <c r="Q49" s="32"/>
      <c r="R49" s="32"/>
      <c r="S49" s="32"/>
    </row>
    <row r="50" spans="2:19">
      <c r="B50" s="5">
        <v>1975</v>
      </c>
      <c r="C50" s="102">
        <v>319.33999999999997</v>
      </c>
      <c r="D50" s="102">
        <v>319.33999999999997</v>
      </c>
      <c r="E50" s="102">
        <v>319.33999999999997</v>
      </c>
      <c r="F50" s="102">
        <v>319.33999999999997</v>
      </c>
      <c r="G50" s="102">
        <v>319.33999999999997</v>
      </c>
      <c r="H50" s="102">
        <v>319.33999999999997</v>
      </c>
      <c r="I50" s="102">
        <v>319.33999999999997</v>
      </c>
      <c r="J50" s="102">
        <v>319.33999999999997</v>
      </c>
      <c r="K50" s="102">
        <v>319.33999999999997</v>
      </c>
      <c r="L50" s="102">
        <v>319.33999999999997</v>
      </c>
      <c r="M50" s="102">
        <v>319.33999999999997</v>
      </c>
      <c r="N50" s="102">
        <v>319.33999999999997</v>
      </c>
      <c r="O50" s="102">
        <v>319.33999999999997</v>
      </c>
      <c r="P50" s="102">
        <v>319.33999999999997</v>
      </c>
      <c r="Q50" s="102">
        <v>319.33999999999997</v>
      </c>
      <c r="R50" s="102">
        <v>319.33999999999997</v>
      </c>
      <c r="S50" s="102">
        <v>319.33999999999997</v>
      </c>
    </row>
    <row r="51" spans="2:19">
      <c r="B51" s="5">
        <v>1974</v>
      </c>
      <c r="C51" s="32"/>
      <c r="D51" s="32"/>
      <c r="E51" s="32"/>
      <c r="F51" s="32"/>
      <c r="G51" s="32"/>
      <c r="H51" s="32"/>
      <c r="I51" s="32"/>
      <c r="J51" s="32"/>
      <c r="K51" s="32"/>
      <c r="L51" s="32"/>
      <c r="M51" s="32"/>
      <c r="N51" s="32"/>
      <c r="O51" s="32"/>
      <c r="P51" s="32"/>
      <c r="Q51" s="32"/>
      <c r="R51" s="32"/>
      <c r="S51" s="32"/>
    </row>
    <row r="52" spans="2:19">
      <c r="B52" s="5">
        <v>1973</v>
      </c>
      <c r="C52" s="102">
        <v>1432.38</v>
      </c>
      <c r="D52" s="102">
        <v>1432.38</v>
      </c>
      <c r="E52" s="102">
        <v>1432.38</v>
      </c>
      <c r="F52" s="102">
        <v>1432.38</v>
      </c>
      <c r="G52" s="102">
        <v>1432.38</v>
      </c>
      <c r="H52" s="102">
        <v>1432.38</v>
      </c>
      <c r="I52" s="102">
        <v>1432.38</v>
      </c>
      <c r="J52" s="102">
        <v>1432.38</v>
      </c>
      <c r="K52" s="102">
        <v>1432.38</v>
      </c>
      <c r="L52" s="102">
        <v>1432.38</v>
      </c>
      <c r="M52" s="102">
        <v>1432.38</v>
      </c>
      <c r="N52" s="102">
        <v>1432.38</v>
      </c>
      <c r="O52" s="102">
        <v>1432.38</v>
      </c>
      <c r="P52" s="102">
        <v>1432.38</v>
      </c>
      <c r="Q52" s="102">
        <v>1432.38</v>
      </c>
      <c r="R52" s="102">
        <v>1432.38</v>
      </c>
      <c r="S52" s="102">
        <v>1432.38</v>
      </c>
    </row>
    <row r="53" spans="2:19">
      <c r="B53" s="5">
        <v>1972</v>
      </c>
      <c r="C53" s="102">
        <v>7674.81</v>
      </c>
      <c r="D53" s="102">
        <v>7674.81</v>
      </c>
      <c r="E53" s="102">
        <v>7674.81</v>
      </c>
      <c r="F53" s="102">
        <v>7674.81</v>
      </c>
      <c r="G53" s="102">
        <v>7674.81</v>
      </c>
      <c r="H53" s="102">
        <v>7674.81</v>
      </c>
      <c r="I53" s="102">
        <v>7674.81</v>
      </c>
      <c r="J53" s="102">
        <v>7674.81</v>
      </c>
      <c r="K53" s="102">
        <v>7674.81</v>
      </c>
      <c r="L53" s="102">
        <v>7674.81</v>
      </c>
      <c r="M53" s="102">
        <v>7674.81</v>
      </c>
      <c r="N53" s="102">
        <v>7674.81</v>
      </c>
      <c r="O53" s="102">
        <v>7674.81</v>
      </c>
      <c r="P53" s="102">
        <v>7674.81</v>
      </c>
      <c r="Q53" s="102">
        <v>7674.81</v>
      </c>
      <c r="R53" s="102">
        <v>7674.81</v>
      </c>
      <c r="S53" s="102">
        <v>7674.81</v>
      </c>
    </row>
    <row r="54" spans="2:19">
      <c r="B54" s="5">
        <v>1971</v>
      </c>
      <c r="C54" s="32"/>
      <c r="D54" s="32"/>
      <c r="E54" s="32"/>
      <c r="F54" s="32"/>
      <c r="G54" s="32"/>
      <c r="H54" s="32"/>
      <c r="I54" s="32"/>
      <c r="J54" s="32"/>
      <c r="K54" s="32"/>
      <c r="L54" s="32"/>
      <c r="M54" s="32"/>
      <c r="N54" s="32"/>
      <c r="O54" s="32"/>
      <c r="P54" s="32"/>
      <c r="Q54" s="32"/>
      <c r="R54" s="32"/>
      <c r="S54" s="32"/>
    </row>
    <row r="55" spans="2:19">
      <c r="B55" s="5">
        <v>1970</v>
      </c>
      <c r="C55" s="102">
        <v>1061.05</v>
      </c>
      <c r="D55" s="102">
        <v>1061.05</v>
      </c>
      <c r="E55" s="102">
        <v>1061.05</v>
      </c>
      <c r="F55" s="102">
        <v>1061.05</v>
      </c>
      <c r="G55" s="102">
        <v>1061.05</v>
      </c>
      <c r="H55" s="102">
        <v>1061.05</v>
      </c>
      <c r="I55" s="102">
        <v>1061.05</v>
      </c>
      <c r="J55" s="102">
        <v>1061.05</v>
      </c>
      <c r="K55" s="102">
        <v>1061.05</v>
      </c>
      <c r="L55" s="102">
        <v>1061.05</v>
      </c>
      <c r="M55" s="102">
        <v>1061.05</v>
      </c>
      <c r="N55" s="102">
        <v>1061.05</v>
      </c>
      <c r="O55" s="102">
        <v>1061.05</v>
      </c>
      <c r="P55" s="102">
        <v>1061.05</v>
      </c>
      <c r="Q55" s="102">
        <v>1061.05</v>
      </c>
      <c r="R55" s="102">
        <v>1061.05</v>
      </c>
      <c r="S55" s="102">
        <v>1061.05</v>
      </c>
    </row>
    <row r="56" spans="2:19">
      <c r="B56" s="5">
        <v>1969</v>
      </c>
      <c r="C56" s="102">
        <v>1315.88</v>
      </c>
      <c r="D56" s="102">
        <v>1315.88</v>
      </c>
      <c r="E56" s="102">
        <v>1315.88</v>
      </c>
      <c r="F56" s="102">
        <v>1315.88</v>
      </c>
      <c r="G56" s="102">
        <v>1315.88</v>
      </c>
      <c r="H56" s="102">
        <v>1315.88</v>
      </c>
      <c r="I56" s="102">
        <v>1315.88</v>
      </c>
      <c r="J56" s="102">
        <v>1315.88</v>
      </c>
      <c r="K56" s="102">
        <v>1315.88</v>
      </c>
      <c r="L56" s="102">
        <v>1315.88</v>
      </c>
      <c r="M56" s="102">
        <v>1315.88</v>
      </c>
      <c r="N56" s="102">
        <v>1315.88</v>
      </c>
      <c r="O56" s="102">
        <v>1315.88</v>
      </c>
      <c r="P56" s="102">
        <v>1315.88</v>
      </c>
      <c r="Q56" s="102">
        <v>1315.88</v>
      </c>
      <c r="R56" s="102">
        <v>1315.88</v>
      </c>
      <c r="S56" s="102">
        <v>1315.88</v>
      </c>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102">
        <v>3158.68</v>
      </c>
      <c r="D67" s="102">
        <v>3158.68</v>
      </c>
      <c r="E67" s="102">
        <v>3158.68</v>
      </c>
      <c r="F67" s="102">
        <v>3158.68</v>
      </c>
      <c r="G67" s="102">
        <v>3158.68</v>
      </c>
      <c r="H67" s="102">
        <v>3158.68</v>
      </c>
      <c r="I67" s="102">
        <v>3158.68</v>
      </c>
      <c r="J67" s="102">
        <v>3158.68</v>
      </c>
      <c r="K67" s="102">
        <v>3158.68</v>
      </c>
      <c r="L67" s="102">
        <v>3158.68</v>
      </c>
      <c r="M67" s="102">
        <v>3158.68</v>
      </c>
      <c r="N67" s="102">
        <v>3158.68</v>
      </c>
      <c r="O67" s="102">
        <v>3158.68</v>
      </c>
      <c r="P67" s="102">
        <v>3158.68</v>
      </c>
      <c r="Q67" s="102">
        <v>3158.68</v>
      </c>
      <c r="R67" s="102">
        <v>3158.68</v>
      </c>
      <c r="S67" s="102">
        <v>3158.68</v>
      </c>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102">
        <v>11381.09</v>
      </c>
      <c r="D77" s="102">
        <v>11381.09</v>
      </c>
      <c r="E77" s="102">
        <v>11381.09</v>
      </c>
      <c r="F77" s="102">
        <v>11381.09</v>
      </c>
      <c r="G77" s="102">
        <v>11381.09</v>
      </c>
      <c r="H77" s="102">
        <v>11381.09</v>
      </c>
      <c r="I77" s="102">
        <v>11381.09</v>
      </c>
      <c r="J77" s="102">
        <v>11381.09</v>
      </c>
      <c r="K77" s="102">
        <v>11381.09</v>
      </c>
      <c r="L77" s="102">
        <v>11381.09</v>
      </c>
      <c r="M77" s="102">
        <v>11381.09</v>
      </c>
      <c r="N77" s="102">
        <v>11381.09</v>
      </c>
      <c r="O77" s="102">
        <v>11381.09</v>
      </c>
      <c r="P77" s="102">
        <v>11381.09</v>
      </c>
      <c r="Q77" s="102">
        <v>11381.09</v>
      </c>
      <c r="R77" s="102">
        <v>11381.09</v>
      </c>
      <c r="S77" s="102">
        <v>11381.09</v>
      </c>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102">
        <v>11381.09</v>
      </c>
      <c r="L80" s="102">
        <v>11381.09</v>
      </c>
      <c r="M80" s="102">
        <v>11381.09</v>
      </c>
      <c r="N80" s="102">
        <v>11381.09</v>
      </c>
      <c r="O80" s="102">
        <v>11381.09</v>
      </c>
      <c r="P80" s="102">
        <v>11381.09</v>
      </c>
      <c r="Q80" s="102">
        <v>11381.09</v>
      </c>
      <c r="R80" s="102">
        <v>11381.09</v>
      </c>
      <c r="S80" s="102">
        <v>11381.09</v>
      </c>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253143.19</v>
      </c>
      <c r="D96" s="7">
        <f>SUM(D18:D95)</f>
        <v>257618.59</v>
      </c>
      <c r="E96" s="7">
        <f>SUM(E17:E95)</f>
        <v>282399.43000000005</v>
      </c>
      <c r="F96" s="7">
        <f>SUM(F16:F95)</f>
        <v>293206.28000000003</v>
      </c>
      <c r="G96" s="7">
        <f>SUM(G15:G95)</f>
        <v>300432.43000000005</v>
      </c>
      <c r="H96" s="7">
        <f>SUM(H9:H95)</f>
        <v>313606.42</v>
      </c>
      <c r="I96" s="7">
        <f>SUM(I9:I95)</f>
        <v>334290.03000000003</v>
      </c>
      <c r="J96" s="7">
        <f t="shared" ref="J96:L96" si="0">SUM(J9:J95)</f>
        <v>367878.5</v>
      </c>
      <c r="K96" s="7">
        <f>SUM(K9:K95)</f>
        <v>382294.74000000005</v>
      </c>
      <c r="L96" s="7">
        <f t="shared" si="0"/>
        <v>407472.16000000003</v>
      </c>
      <c r="M96" s="7">
        <f>SUM(M9:M95)</f>
        <v>407472.16000000003</v>
      </c>
      <c r="N96" s="10">
        <f>SUM(N4:N95)</f>
        <v>407472.16000000003</v>
      </c>
      <c r="O96" s="10">
        <f t="shared" ref="O96" si="1">SUM(O4:O95)</f>
        <v>407472.16000000003</v>
      </c>
      <c r="P96" s="10">
        <f t="shared" ref="P96" si="2">SUM(P4:P95)</f>
        <v>406994.10000000003</v>
      </c>
      <c r="Q96" s="10">
        <f t="shared" ref="Q96" si="3">SUM(Q4:Q95)</f>
        <v>406994.10000000003</v>
      </c>
      <c r="R96" s="10">
        <f t="shared" ref="R96" si="4">SUM(R4:R95)</f>
        <v>406994.10000000003</v>
      </c>
      <c r="S96" s="10">
        <f t="shared" ref="S96" si="5">SUM(S4:S95)</f>
        <v>406994.10000000003</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102">
        <v>1250.22</v>
      </c>
      <c r="M105" s="102">
        <v>1250.22</v>
      </c>
      <c r="N105" s="102">
        <v>1250.22</v>
      </c>
      <c r="O105" s="102">
        <v>1250.22</v>
      </c>
      <c r="P105" s="102">
        <v>1250.22</v>
      </c>
      <c r="Q105" s="102">
        <v>1250.22</v>
      </c>
      <c r="R105" s="102">
        <v>1250.22</v>
      </c>
      <c r="S105" s="102">
        <v>1250.22</v>
      </c>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v>4519.59</v>
      </c>
      <c r="D119" s="32">
        <v>4519.59</v>
      </c>
      <c r="E119" s="32">
        <v>4519.59</v>
      </c>
      <c r="F119" s="32">
        <v>4519.59</v>
      </c>
      <c r="G119" s="32">
        <v>4519.59</v>
      </c>
      <c r="H119" s="32">
        <v>4519.59</v>
      </c>
      <c r="I119" s="32">
        <v>4519.59</v>
      </c>
      <c r="J119" s="32">
        <v>4519.59</v>
      </c>
      <c r="K119" s="32">
        <v>4519.59</v>
      </c>
      <c r="L119" s="32">
        <v>4519.59</v>
      </c>
      <c r="M119" s="32">
        <v>4519.59</v>
      </c>
      <c r="N119" s="32">
        <v>4519.59</v>
      </c>
      <c r="O119" s="102">
        <v>4519.59</v>
      </c>
      <c r="P119" s="102">
        <v>4519.59</v>
      </c>
      <c r="Q119" s="102">
        <v>4519.59</v>
      </c>
      <c r="R119" s="102">
        <v>4519.59</v>
      </c>
      <c r="S119" s="102">
        <v>4519.59</v>
      </c>
    </row>
    <row r="120" spans="2:19">
      <c r="B120" s="5">
        <v>2000</v>
      </c>
      <c r="C120" s="32">
        <v>189139.58784300002</v>
      </c>
      <c r="D120" s="32">
        <v>189139.58784300002</v>
      </c>
      <c r="E120" s="32">
        <v>189139.58784300002</v>
      </c>
      <c r="F120" s="32">
        <v>189139.58784300002</v>
      </c>
      <c r="G120" s="32">
        <v>189139.58784300002</v>
      </c>
      <c r="H120" s="32">
        <v>189139.58784300002</v>
      </c>
      <c r="I120" s="32">
        <v>189139.58784300002</v>
      </c>
      <c r="J120" s="32">
        <v>189139.58784300002</v>
      </c>
      <c r="K120" s="32">
        <v>189139.58784300002</v>
      </c>
      <c r="L120" s="32">
        <v>189139.58784300002</v>
      </c>
      <c r="M120" s="32">
        <v>189139.58784300002</v>
      </c>
      <c r="N120" s="32">
        <v>189139.58784300002</v>
      </c>
      <c r="O120" s="102">
        <v>189139.59</v>
      </c>
      <c r="P120" s="102">
        <v>189139.59</v>
      </c>
      <c r="Q120" s="102">
        <v>189139.59</v>
      </c>
      <c r="R120" s="102">
        <v>189139.59</v>
      </c>
      <c r="S120" s="102">
        <v>189139.59</v>
      </c>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v>24899.91</v>
      </c>
      <c r="D122" s="32">
        <v>24899.91</v>
      </c>
      <c r="E122" s="32">
        <v>24899.91</v>
      </c>
      <c r="F122" s="32">
        <v>24899.91</v>
      </c>
      <c r="G122" s="32">
        <v>24899.91</v>
      </c>
      <c r="H122" s="32">
        <v>24899.91</v>
      </c>
      <c r="I122" s="32">
        <v>24899.91</v>
      </c>
      <c r="J122" s="32">
        <v>24899.91</v>
      </c>
      <c r="K122" s="32">
        <v>24899.91</v>
      </c>
      <c r="L122" s="32">
        <v>24899.91</v>
      </c>
      <c r="M122" s="32">
        <v>24899.91</v>
      </c>
      <c r="N122" s="32">
        <v>24899.91</v>
      </c>
      <c r="O122" s="102">
        <v>24899.91</v>
      </c>
      <c r="P122" s="102">
        <v>24899.91</v>
      </c>
      <c r="Q122" s="102">
        <v>24899.91</v>
      </c>
      <c r="R122" s="102">
        <v>24899.91</v>
      </c>
      <c r="S122" s="102">
        <v>24899.91</v>
      </c>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v>2815.28</v>
      </c>
      <c r="D125" s="32">
        <v>2815.28</v>
      </c>
      <c r="E125" s="32">
        <v>2815.28</v>
      </c>
      <c r="F125" s="32">
        <v>2815.28</v>
      </c>
      <c r="G125" s="32">
        <v>2815.28</v>
      </c>
      <c r="H125" s="32">
        <v>2815.28</v>
      </c>
      <c r="I125" s="32">
        <v>2815.28</v>
      </c>
      <c r="J125" s="32">
        <v>2815.28</v>
      </c>
      <c r="K125" s="32">
        <v>2815.28</v>
      </c>
      <c r="L125" s="32">
        <v>2815.28</v>
      </c>
      <c r="M125" s="32">
        <v>2815.28</v>
      </c>
      <c r="N125" s="32">
        <v>2815.28</v>
      </c>
      <c r="O125" s="102">
        <v>2815.28</v>
      </c>
      <c r="P125" s="102">
        <v>2815.28</v>
      </c>
      <c r="Q125" s="102">
        <v>2815.28</v>
      </c>
      <c r="R125" s="102">
        <v>2815.28</v>
      </c>
      <c r="S125" s="102">
        <v>2815.28</v>
      </c>
    </row>
    <row r="126" spans="2:19">
      <c r="B126" s="5">
        <v>1994</v>
      </c>
      <c r="C126" s="32">
        <v>130641.88</v>
      </c>
      <c r="D126" s="32">
        <v>130641.88</v>
      </c>
      <c r="E126" s="32">
        <v>130641.88</v>
      </c>
      <c r="F126" s="32">
        <v>130641.88</v>
      </c>
      <c r="G126" s="32">
        <v>130641.88</v>
      </c>
      <c r="H126" s="32">
        <v>130641.88</v>
      </c>
      <c r="I126" s="32">
        <v>130641.88</v>
      </c>
      <c r="J126" s="32">
        <v>130641.88</v>
      </c>
      <c r="K126" s="32">
        <v>130641.88</v>
      </c>
      <c r="L126" s="32">
        <v>130641.88</v>
      </c>
      <c r="M126" s="32">
        <v>130641.88</v>
      </c>
      <c r="N126" s="32">
        <v>130641.88</v>
      </c>
      <c r="O126" s="102">
        <v>130641.88</v>
      </c>
      <c r="P126" s="102">
        <v>130641.88</v>
      </c>
      <c r="Q126" s="102">
        <v>130641.88</v>
      </c>
      <c r="R126" s="102">
        <v>130641.88</v>
      </c>
      <c r="S126" s="102">
        <v>130641.88</v>
      </c>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v>3748.51</v>
      </c>
      <c r="D133" s="32">
        <v>3748.51</v>
      </c>
      <c r="E133" s="32">
        <v>3748.51</v>
      </c>
      <c r="F133" s="32">
        <v>3748.51</v>
      </c>
      <c r="G133" s="32">
        <v>3748.51</v>
      </c>
      <c r="H133" s="32">
        <v>3748.51</v>
      </c>
      <c r="I133" s="32">
        <v>3748.51</v>
      </c>
      <c r="J133" s="32">
        <v>3748.51</v>
      </c>
      <c r="K133" s="32">
        <v>3748.51</v>
      </c>
      <c r="L133" s="32">
        <v>3748.51</v>
      </c>
      <c r="M133" s="32">
        <v>3748.51</v>
      </c>
      <c r="N133" s="32">
        <v>3748.51</v>
      </c>
      <c r="O133" s="102">
        <v>3748.51</v>
      </c>
      <c r="P133" s="102">
        <v>3748.51</v>
      </c>
      <c r="Q133" s="102">
        <v>3748.51</v>
      </c>
      <c r="R133" s="102">
        <v>3748.51</v>
      </c>
      <c r="S133" s="102">
        <v>3748.51</v>
      </c>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355764.757843</v>
      </c>
      <c r="D191" s="7">
        <f>SUM(D113:D190)</f>
        <v>355764.757843</v>
      </c>
      <c r="E191" s="7">
        <f>SUM(E112:E190)</f>
        <v>355764.757843</v>
      </c>
      <c r="F191" s="7">
        <f>SUM(F111:F190)</f>
        <v>355764.757843</v>
      </c>
      <c r="G191" s="7">
        <f>SUM(G110:G190)</f>
        <v>355764.757843</v>
      </c>
      <c r="H191" s="7">
        <f>SUM(H104:H190)</f>
        <v>355764.757843</v>
      </c>
      <c r="I191" s="7">
        <f>SUM(I104:I190)</f>
        <v>355764.757843</v>
      </c>
      <c r="J191" s="7">
        <f t="shared" ref="J191:L191" si="6">SUM(J104:J190)</f>
        <v>355764.757843</v>
      </c>
      <c r="K191" s="7">
        <f>SUM(K104:K190)</f>
        <v>355764.757843</v>
      </c>
      <c r="L191" s="7">
        <f t="shared" si="6"/>
        <v>357014.97784300003</v>
      </c>
      <c r="M191" s="7">
        <f>SUM(M104:M190)</f>
        <v>357014.97784300003</v>
      </c>
      <c r="N191" s="10">
        <f>SUM(N99:N190)</f>
        <v>357014.97784300003</v>
      </c>
      <c r="O191" s="10">
        <f t="shared" ref="O191" si="7">SUM(O99:O190)</f>
        <v>357014.98</v>
      </c>
      <c r="P191" s="10">
        <f t="shared" ref="P191" si="8">SUM(P99:P190)</f>
        <v>357014.98</v>
      </c>
      <c r="Q191" s="10">
        <f t="shared" ref="Q191" si="9">SUM(Q99:Q190)</f>
        <v>357014.98</v>
      </c>
      <c r="R191" s="10">
        <f t="shared" ref="R191" si="10">SUM(R99:R190)</f>
        <v>357014.98</v>
      </c>
      <c r="S191" s="10">
        <f t="shared" ref="S191" si="11">SUM(S99:S190)</f>
        <v>357014.98</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102">
        <v>1292.51</v>
      </c>
      <c r="R195" s="102">
        <v>1292.51</v>
      </c>
      <c r="S195" s="102">
        <v>1292.51</v>
      </c>
    </row>
    <row r="196" spans="1:19">
      <c r="A196" s="35"/>
      <c r="B196" s="5">
        <v>2019</v>
      </c>
      <c r="C196" s="31"/>
      <c r="D196" s="31"/>
      <c r="E196" s="31"/>
      <c r="F196" s="31"/>
      <c r="G196" s="31"/>
      <c r="H196" s="31"/>
      <c r="I196" s="31"/>
      <c r="J196" s="31"/>
      <c r="K196" s="31"/>
      <c r="L196" s="31"/>
      <c r="M196" s="31"/>
      <c r="N196" s="31"/>
      <c r="O196" s="31"/>
      <c r="P196" s="102">
        <v>5410.6</v>
      </c>
      <c r="Q196" s="102">
        <v>5410.6</v>
      </c>
      <c r="R196" s="102">
        <v>5410.6</v>
      </c>
      <c r="S196" s="102">
        <v>5410.6</v>
      </c>
    </row>
    <row r="197" spans="1:19">
      <c r="A197" s="35"/>
      <c r="B197" s="5">
        <v>2018</v>
      </c>
      <c r="C197" s="31"/>
      <c r="D197" s="31"/>
      <c r="E197" s="31"/>
      <c r="F197" s="31"/>
      <c r="G197" s="31"/>
      <c r="H197" s="31"/>
      <c r="I197" s="31"/>
      <c r="J197" s="31"/>
      <c r="K197" s="31"/>
      <c r="L197" s="31"/>
      <c r="M197" s="31"/>
      <c r="N197" s="31"/>
      <c r="O197" s="102">
        <v>70457.19</v>
      </c>
      <c r="P197" s="102">
        <v>70457.19</v>
      </c>
      <c r="Q197" s="102">
        <v>70457.19</v>
      </c>
      <c r="R197" s="102">
        <v>70457.19</v>
      </c>
      <c r="S197" s="102">
        <v>70457.19</v>
      </c>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102">
        <v>27110.03</v>
      </c>
      <c r="M200" s="102">
        <v>29498.959999999999</v>
      </c>
      <c r="N200" s="102">
        <v>46639.23</v>
      </c>
      <c r="O200" s="102">
        <v>46639.23</v>
      </c>
      <c r="P200" s="102">
        <v>46639.23</v>
      </c>
      <c r="Q200" s="102">
        <v>46639.23</v>
      </c>
      <c r="R200" s="102">
        <v>46639.23</v>
      </c>
      <c r="S200" s="102">
        <v>46639.23</v>
      </c>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102">
        <v>4143.53</v>
      </c>
      <c r="J203" s="102">
        <v>4143.53</v>
      </c>
      <c r="K203" s="102">
        <v>4143.53</v>
      </c>
      <c r="L203" s="102">
        <v>4143.53</v>
      </c>
      <c r="M203" s="102">
        <v>4143.53</v>
      </c>
      <c r="N203" s="102">
        <v>4143.53</v>
      </c>
      <c r="O203" s="102">
        <v>4143.53</v>
      </c>
      <c r="P203" s="102">
        <v>4143.53</v>
      </c>
      <c r="Q203" s="102">
        <v>4143.53</v>
      </c>
      <c r="R203" s="102">
        <v>4143.53</v>
      </c>
      <c r="S203" s="102">
        <v>4143.53</v>
      </c>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102">
        <v>95377.64</v>
      </c>
      <c r="D217" s="102">
        <v>95377.64</v>
      </c>
      <c r="E217" s="102">
        <v>95377.64</v>
      </c>
      <c r="F217" s="102">
        <v>95377.64</v>
      </c>
      <c r="G217" s="102">
        <v>95377.64</v>
      </c>
      <c r="H217" s="102">
        <v>95377.64</v>
      </c>
      <c r="I217" s="102">
        <v>95377.64</v>
      </c>
      <c r="J217" s="102">
        <v>95377.64</v>
      </c>
      <c r="K217" s="102">
        <v>95377.64</v>
      </c>
      <c r="L217" s="102">
        <v>95377.64</v>
      </c>
      <c r="M217" s="102">
        <v>95377.64</v>
      </c>
      <c r="N217" s="102">
        <v>95377.64</v>
      </c>
      <c r="O217" s="102">
        <v>95377.64</v>
      </c>
      <c r="P217" s="102">
        <v>95377.64</v>
      </c>
      <c r="Q217" s="102">
        <v>95377.64</v>
      </c>
      <c r="R217" s="102">
        <v>95377.64</v>
      </c>
      <c r="S217" s="102">
        <v>95377.64</v>
      </c>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102">
        <v>328452.88</v>
      </c>
      <c r="D220" s="102">
        <v>328452.88</v>
      </c>
      <c r="E220" s="102">
        <v>328452.88</v>
      </c>
      <c r="F220" s="102">
        <v>328452.88</v>
      </c>
      <c r="G220" s="102">
        <v>328452.88</v>
      </c>
      <c r="H220" s="102">
        <v>328452.88</v>
      </c>
      <c r="I220" s="102">
        <v>328452.88</v>
      </c>
      <c r="J220" s="102">
        <v>328452.88</v>
      </c>
      <c r="K220" s="102">
        <v>328452.88</v>
      </c>
      <c r="L220" s="102">
        <v>328452.88</v>
      </c>
      <c r="M220" s="102">
        <v>328452.88</v>
      </c>
      <c r="N220" s="102">
        <v>328452.88</v>
      </c>
      <c r="O220" s="102">
        <v>328452.88</v>
      </c>
      <c r="P220" s="102">
        <v>328452.88</v>
      </c>
      <c r="Q220" s="102">
        <v>328452.88</v>
      </c>
      <c r="R220" s="102">
        <v>328452.88</v>
      </c>
      <c r="S220" s="102">
        <v>328452.88</v>
      </c>
    </row>
    <row r="221" spans="2:19">
      <c r="B221" s="5">
        <v>1994</v>
      </c>
      <c r="C221" s="102">
        <v>65084.97</v>
      </c>
      <c r="D221" s="102">
        <v>65084.97</v>
      </c>
      <c r="E221" s="102">
        <v>65084.97</v>
      </c>
      <c r="F221" s="102">
        <v>65084.97</v>
      </c>
      <c r="G221" s="102">
        <v>65084.97</v>
      </c>
      <c r="H221" s="102">
        <v>65084.97</v>
      </c>
      <c r="I221" s="102">
        <v>65084.97</v>
      </c>
      <c r="J221" s="102">
        <v>65084.97</v>
      </c>
      <c r="K221" s="102">
        <v>65084.97</v>
      </c>
      <c r="L221" s="102">
        <v>65084.97</v>
      </c>
      <c r="M221" s="102">
        <v>65084.97</v>
      </c>
      <c r="N221" s="102">
        <v>65084.97</v>
      </c>
      <c r="O221" s="102">
        <v>65084.97</v>
      </c>
      <c r="P221" s="102">
        <v>65084.97</v>
      </c>
      <c r="Q221" s="102">
        <v>65084.97</v>
      </c>
      <c r="R221" s="102">
        <v>65084.97</v>
      </c>
      <c r="S221" s="102">
        <v>65084.97</v>
      </c>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102">
        <v>29831.55</v>
      </c>
      <c r="D232" s="102">
        <v>29831.55</v>
      </c>
      <c r="E232" s="102">
        <v>29831.55</v>
      </c>
      <c r="F232" s="102">
        <v>29831.55</v>
      </c>
      <c r="G232" s="102">
        <v>29831.55</v>
      </c>
      <c r="H232" s="102">
        <v>29831.55</v>
      </c>
      <c r="I232" s="102">
        <v>29831.55</v>
      </c>
      <c r="J232" s="102">
        <v>29831.55</v>
      </c>
      <c r="K232" s="102">
        <v>29831.55</v>
      </c>
      <c r="L232" s="102">
        <v>29831.55</v>
      </c>
      <c r="M232" s="102">
        <v>29831.55</v>
      </c>
      <c r="N232" s="102">
        <v>29831.55</v>
      </c>
      <c r="O232" s="102">
        <v>29831.55</v>
      </c>
      <c r="P232" s="102">
        <v>29831.55</v>
      </c>
      <c r="Q232" s="102">
        <v>29831.55</v>
      </c>
      <c r="R232" s="102">
        <v>29831.55</v>
      </c>
      <c r="S232" s="102">
        <v>29831.55</v>
      </c>
    </row>
    <row r="233" spans="2:19">
      <c r="B233" s="5">
        <v>1982</v>
      </c>
      <c r="C233" s="102">
        <v>9929.86</v>
      </c>
      <c r="D233" s="102">
        <v>9929.86</v>
      </c>
      <c r="E233" s="102">
        <v>9929.86</v>
      </c>
      <c r="F233" s="102">
        <v>9929.86</v>
      </c>
      <c r="G233" s="102">
        <v>9929.86</v>
      </c>
      <c r="H233" s="102">
        <v>9929.86</v>
      </c>
      <c r="I233" s="102">
        <v>9929.86</v>
      </c>
      <c r="J233" s="102">
        <v>9929.86</v>
      </c>
      <c r="K233" s="102">
        <v>9929.86</v>
      </c>
      <c r="L233" s="102">
        <v>9929.86</v>
      </c>
      <c r="M233" s="102">
        <v>9929.86</v>
      </c>
      <c r="N233" s="102">
        <v>9929.86</v>
      </c>
      <c r="O233" s="102">
        <v>9929.86</v>
      </c>
      <c r="P233" s="102">
        <v>9929.86</v>
      </c>
      <c r="Q233" s="102">
        <v>9929.86</v>
      </c>
      <c r="R233" s="102">
        <v>9929.86</v>
      </c>
      <c r="S233" s="102">
        <v>9929.86</v>
      </c>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102">
        <v>79559.83</v>
      </c>
      <c r="D235" s="102">
        <v>79559.83</v>
      </c>
      <c r="E235" s="102">
        <v>79559.83</v>
      </c>
      <c r="F235" s="102">
        <v>79559.83</v>
      </c>
      <c r="G235" s="102">
        <v>79559.83</v>
      </c>
      <c r="H235" s="102">
        <v>79559.83</v>
      </c>
      <c r="I235" s="102">
        <v>79559.83</v>
      </c>
      <c r="J235" s="102">
        <v>79559.83</v>
      </c>
      <c r="K235" s="102">
        <v>79559.83</v>
      </c>
      <c r="L235" s="102">
        <v>79559.83</v>
      </c>
      <c r="M235" s="102">
        <v>79559.83</v>
      </c>
      <c r="N235" s="102">
        <v>79559.83</v>
      </c>
      <c r="O235" s="102">
        <v>79559.83</v>
      </c>
      <c r="P235" s="102">
        <v>79559.83</v>
      </c>
      <c r="Q235" s="102">
        <v>79559.83</v>
      </c>
      <c r="R235" s="102">
        <v>79559.83</v>
      </c>
      <c r="S235" s="102">
        <v>79559.83</v>
      </c>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102">
        <v>19936.939999999999</v>
      </c>
      <c r="D239" s="102">
        <v>19936.939999999999</v>
      </c>
      <c r="E239" s="102">
        <v>19936.939999999999</v>
      </c>
      <c r="F239" s="102">
        <v>19936.939999999999</v>
      </c>
      <c r="G239" s="102">
        <v>19936.939999999999</v>
      </c>
      <c r="H239" s="102">
        <v>19936.939999999999</v>
      </c>
      <c r="I239" s="102">
        <v>19936.939999999999</v>
      </c>
      <c r="J239" s="102">
        <v>19936.939999999999</v>
      </c>
      <c r="K239" s="102">
        <v>19936.939999999999</v>
      </c>
      <c r="L239" s="102">
        <v>19936.939999999999</v>
      </c>
      <c r="M239" s="102">
        <v>19936.939999999999</v>
      </c>
      <c r="N239" s="102">
        <v>19936.939999999999</v>
      </c>
      <c r="O239" s="102">
        <v>19936.939999999999</v>
      </c>
      <c r="P239" s="102">
        <v>19936.939999999999</v>
      </c>
      <c r="Q239" s="102">
        <v>19936.939999999999</v>
      </c>
      <c r="R239" s="102">
        <v>19936.939999999999</v>
      </c>
      <c r="S239" s="102">
        <v>19936.939999999999</v>
      </c>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v>2105.2369429999999</v>
      </c>
      <c r="D242" s="102">
        <v>2105.2399999999998</v>
      </c>
      <c r="E242" s="102">
        <v>2105.2399999999998</v>
      </c>
      <c r="F242" s="102">
        <v>2105.2399999999998</v>
      </c>
      <c r="G242" s="102">
        <v>2105.2399999999998</v>
      </c>
      <c r="H242" s="102">
        <v>2105.2399999999998</v>
      </c>
      <c r="I242" s="102">
        <v>2105.2399999999998</v>
      </c>
      <c r="J242" s="102">
        <v>2105.2399999999998</v>
      </c>
      <c r="K242" s="102">
        <v>2105.2399999999998</v>
      </c>
      <c r="L242" s="102">
        <v>2105.2399999999998</v>
      </c>
      <c r="M242" s="102">
        <v>2105.2399999999998</v>
      </c>
      <c r="N242" s="102">
        <v>2105.2399999999998</v>
      </c>
      <c r="O242" s="102">
        <v>2105.2399999999998</v>
      </c>
      <c r="P242" s="102">
        <v>2105.2399999999998</v>
      </c>
      <c r="Q242" s="102">
        <v>2105.2399999999998</v>
      </c>
      <c r="R242" s="102">
        <v>2105.2399999999998</v>
      </c>
      <c r="S242" s="102">
        <v>2105.2399999999998</v>
      </c>
    </row>
    <row r="243" spans="2:19">
      <c r="B243" s="5">
        <v>1972</v>
      </c>
      <c r="C243" s="32">
        <v>35729.812859525511</v>
      </c>
      <c r="D243" s="102">
        <v>35729.81</v>
      </c>
      <c r="E243" s="102">
        <v>35729.81</v>
      </c>
      <c r="F243" s="102">
        <v>35729.81</v>
      </c>
      <c r="G243" s="102">
        <v>35729.81</v>
      </c>
      <c r="H243" s="102">
        <v>35729.81</v>
      </c>
      <c r="I243" s="102">
        <v>35729.81</v>
      </c>
      <c r="J243" s="102">
        <v>35729.81</v>
      </c>
      <c r="K243" s="102">
        <v>35729.81</v>
      </c>
      <c r="L243" s="102">
        <v>35729.81</v>
      </c>
      <c r="M243" s="102">
        <v>35729.81</v>
      </c>
      <c r="N243" s="102">
        <v>35729.81</v>
      </c>
      <c r="O243" s="102">
        <v>35729.81</v>
      </c>
      <c r="P243" s="102">
        <v>35729.81</v>
      </c>
      <c r="Q243" s="102">
        <v>35729.81</v>
      </c>
      <c r="R243" s="102">
        <v>35729.81</v>
      </c>
      <c r="S243" s="102">
        <v>35729.81</v>
      </c>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102">
        <v>84.77</v>
      </c>
      <c r="D246" s="102">
        <v>84.77</v>
      </c>
      <c r="E246" s="102">
        <v>84.77</v>
      </c>
      <c r="F246" s="102">
        <v>84.77</v>
      </c>
      <c r="G246" s="102">
        <v>84.77</v>
      </c>
      <c r="H246" s="102">
        <v>84.77</v>
      </c>
      <c r="I246" s="102">
        <v>84.77</v>
      </c>
      <c r="J246" s="102">
        <v>84.77</v>
      </c>
      <c r="K246" s="102">
        <v>84.77</v>
      </c>
      <c r="L246" s="102">
        <v>84.77</v>
      </c>
      <c r="M246" s="102">
        <v>84.77</v>
      </c>
      <c r="N246" s="102">
        <v>84.77</v>
      </c>
      <c r="O246" s="102">
        <v>84.77</v>
      </c>
      <c r="P246" s="102">
        <v>84.77</v>
      </c>
      <c r="Q246" s="102">
        <v>84.77</v>
      </c>
      <c r="R246" s="102">
        <v>84.77</v>
      </c>
      <c r="S246" s="102">
        <v>84.77</v>
      </c>
    </row>
    <row r="247" spans="2:19">
      <c r="B247" s="5">
        <v>1968</v>
      </c>
      <c r="C247" s="102">
        <v>18421.87</v>
      </c>
      <c r="D247" s="102">
        <v>18421.87</v>
      </c>
      <c r="E247" s="102">
        <v>18421.87</v>
      </c>
      <c r="F247" s="102">
        <v>18421.87</v>
      </c>
      <c r="G247" s="102">
        <v>18421.87</v>
      </c>
      <c r="H247" s="102">
        <v>18421.87</v>
      </c>
      <c r="I247" s="102">
        <v>18421.87</v>
      </c>
      <c r="J247" s="102">
        <v>18421.87</v>
      </c>
      <c r="K247" s="102">
        <v>18421.87</v>
      </c>
      <c r="L247" s="102">
        <v>18421.87</v>
      </c>
      <c r="M247" s="102">
        <v>18421.87</v>
      </c>
      <c r="N247" s="102">
        <v>18421.87</v>
      </c>
      <c r="O247" s="102">
        <v>18421.87</v>
      </c>
      <c r="P247" s="102">
        <v>18421.87</v>
      </c>
      <c r="Q247" s="102">
        <v>18421.87</v>
      </c>
      <c r="R247" s="102">
        <v>18421.87</v>
      </c>
      <c r="S247" s="102">
        <v>18421.87</v>
      </c>
    </row>
    <row r="248" spans="2:19">
      <c r="B248" s="5">
        <v>1967</v>
      </c>
      <c r="C248" s="32">
        <v>23071.646932000003</v>
      </c>
      <c r="D248" s="102">
        <v>23071.65</v>
      </c>
      <c r="E248" s="102">
        <v>23071.65</v>
      </c>
      <c r="F248" s="102">
        <v>23071.65</v>
      </c>
      <c r="G248" s="102">
        <v>23071.65</v>
      </c>
      <c r="H248" s="102">
        <v>23071.65</v>
      </c>
      <c r="I248" s="102">
        <v>23071.65</v>
      </c>
      <c r="J248" s="102">
        <v>23071.65</v>
      </c>
      <c r="K248" s="102">
        <v>23071.65</v>
      </c>
      <c r="L248" s="102">
        <v>23071.65</v>
      </c>
      <c r="M248" s="102">
        <v>23071.65</v>
      </c>
      <c r="N248" s="102">
        <v>23071.65</v>
      </c>
      <c r="O248" s="102">
        <v>23071.65</v>
      </c>
      <c r="P248" s="102">
        <v>23071.65</v>
      </c>
      <c r="Q248" s="102">
        <v>23071.65</v>
      </c>
      <c r="R248" s="102">
        <v>23071.65</v>
      </c>
      <c r="S248" s="102">
        <v>23071.65</v>
      </c>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102">
        <v>4326.6099999999997</v>
      </c>
      <c r="D251" s="102">
        <v>4326.6099999999997</v>
      </c>
      <c r="E251" s="102">
        <v>4326.6099999999997</v>
      </c>
      <c r="F251" s="102">
        <v>4326.6099999999997</v>
      </c>
      <c r="G251" s="102">
        <v>4326.6099999999997</v>
      </c>
      <c r="H251" s="102">
        <v>4326.6099999999997</v>
      </c>
      <c r="I251" s="102">
        <v>4326.6099999999997</v>
      </c>
      <c r="J251" s="102">
        <v>4326.6099999999997</v>
      </c>
      <c r="K251" s="102">
        <v>4326.6099999999997</v>
      </c>
      <c r="L251" s="102">
        <v>4326.6099999999997</v>
      </c>
      <c r="M251" s="102">
        <v>4326.6099999999997</v>
      </c>
      <c r="N251" s="102">
        <v>4326.6099999999997</v>
      </c>
      <c r="O251" s="102">
        <v>4326.6099999999997</v>
      </c>
      <c r="P251" s="102">
        <v>4326.6099999999997</v>
      </c>
      <c r="Q251" s="102">
        <v>4326.6099999999997</v>
      </c>
      <c r="R251" s="102">
        <v>4326.6099999999997</v>
      </c>
      <c r="S251" s="102">
        <v>4326.6099999999997</v>
      </c>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102">
        <v>3693.95</v>
      </c>
      <c r="D254" s="102">
        <v>3693.95</v>
      </c>
      <c r="E254" s="102">
        <v>3693.95</v>
      </c>
      <c r="F254" s="102">
        <v>3693.95</v>
      </c>
      <c r="G254" s="102">
        <v>3693.95</v>
      </c>
      <c r="H254" s="102">
        <v>3693.95</v>
      </c>
      <c r="I254" s="102">
        <v>3693.95</v>
      </c>
      <c r="J254" s="102">
        <v>3693.95</v>
      </c>
      <c r="K254" s="102">
        <v>3693.95</v>
      </c>
      <c r="L254" s="102">
        <v>3693.95</v>
      </c>
      <c r="M254" s="102">
        <v>3693.95</v>
      </c>
      <c r="N254" s="102">
        <v>3693.95</v>
      </c>
      <c r="O254" s="102">
        <v>3693.95</v>
      </c>
      <c r="P254" s="102">
        <v>3693.95</v>
      </c>
      <c r="Q254" s="102">
        <v>3693.95</v>
      </c>
      <c r="R254" s="102">
        <v>3693.95</v>
      </c>
      <c r="S254" s="102">
        <v>3693.95</v>
      </c>
    </row>
    <row r="255" spans="2:19">
      <c r="B255" s="5">
        <v>1960</v>
      </c>
      <c r="C255" s="102">
        <v>4283.46</v>
      </c>
      <c r="D255" s="102">
        <v>4283.46</v>
      </c>
      <c r="E255" s="102">
        <v>4283.46</v>
      </c>
      <c r="F255" s="102">
        <v>4283.46</v>
      </c>
      <c r="G255" s="102">
        <v>4283.46</v>
      </c>
      <c r="H255" s="102">
        <v>4283.46</v>
      </c>
      <c r="I255" s="102">
        <v>4283.46</v>
      </c>
      <c r="J255" s="102">
        <v>4283.46</v>
      </c>
      <c r="K255" s="102">
        <v>4283.46</v>
      </c>
      <c r="L255" s="102">
        <v>4283.46</v>
      </c>
      <c r="M255" s="102">
        <v>4283.46</v>
      </c>
      <c r="N255" s="102">
        <v>4283.46</v>
      </c>
      <c r="O255" s="102">
        <v>4283.46</v>
      </c>
      <c r="P255" s="102">
        <v>4283.46</v>
      </c>
      <c r="Q255" s="102">
        <v>4283.46</v>
      </c>
      <c r="R255" s="102">
        <v>4283.46</v>
      </c>
      <c r="S255" s="102">
        <v>4283.46</v>
      </c>
    </row>
    <row r="256" spans="2:19">
      <c r="B256" s="5">
        <v>1959</v>
      </c>
      <c r="C256" s="102">
        <v>5301.9</v>
      </c>
      <c r="D256" s="102">
        <v>5301.9</v>
      </c>
      <c r="E256" s="102">
        <v>5301.9</v>
      </c>
      <c r="F256" s="102">
        <v>5301.9</v>
      </c>
      <c r="G256" s="102">
        <v>5301.9</v>
      </c>
      <c r="H256" s="102">
        <v>5301.9</v>
      </c>
      <c r="I256" s="102">
        <v>5301.9</v>
      </c>
      <c r="J256" s="102">
        <v>5301.9</v>
      </c>
      <c r="K256" s="102">
        <v>5301.9</v>
      </c>
      <c r="L256" s="102">
        <v>5301.9</v>
      </c>
      <c r="M256" s="102">
        <v>5301.9</v>
      </c>
      <c r="N256" s="102">
        <v>5301.9</v>
      </c>
      <c r="O256" s="102">
        <v>5301.9</v>
      </c>
      <c r="P256" s="102">
        <v>5301.9</v>
      </c>
      <c r="Q256" s="102">
        <v>5301.9</v>
      </c>
      <c r="R256" s="102">
        <v>5301.9</v>
      </c>
      <c r="S256" s="102">
        <v>5301.9</v>
      </c>
    </row>
    <row r="257" spans="2:19">
      <c r="B257" s="5">
        <v>1958</v>
      </c>
      <c r="C257" s="102">
        <v>6470.65</v>
      </c>
      <c r="D257" s="102">
        <v>6470.65</v>
      </c>
      <c r="E257" s="102">
        <v>6470.65</v>
      </c>
      <c r="F257" s="102">
        <v>6470.65</v>
      </c>
      <c r="G257" s="102">
        <v>6470.65</v>
      </c>
      <c r="H257" s="102">
        <v>6470.65</v>
      </c>
      <c r="I257" s="102">
        <v>6470.65</v>
      </c>
      <c r="J257" s="102">
        <v>6470.65</v>
      </c>
      <c r="K257" s="102">
        <v>6470.65</v>
      </c>
      <c r="L257" s="102">
        <v>6470.65</v>
      </c>
      <c r="M257" s="102">
        <v>6470.65</v>
      </c>
      <c r="N257" s="102">
        <v>6470.65</v>
      </c>
      <c r="O257" s="102">
        <v>6470.65</v>
      </c>
      <c r="P257" s="102">
        <v>6470.65</v>
      </c>
      <c r="Q257" s="102">
        <v>6470.65</v>
      </c>
      <c r="R257" s="102">
        <v>6470.65</v>
      </c>
      <c r="S257" s="102">
        <v>6470.65</v>
      </c>
    </row>
    <row r="258" spans="2:19">
      <c r="B258" s="5">
        <v>1957</v>
      </c>
      <c r="C258" s="102">
        <v>1173.47</v>
      </c>
      <c r="D258" s="102">
        <v>1173.47</v>
      </c>
      <c r="E258" s="102">
        <v>1173.47</v>
      </c>
      <c r="F258" s="102">
        <v>1173.47</v>
      </c>
      <c r="G258" s="102">
        <v>1173.47</v>
      </c>
      <c r="H258" s="102">
        <v>1173.47</v>
      </c>
      <c r="I258" s="102">
        <v>1173.47</v>
      </c>
      <c r="J258" s="102">
        <v>1173.47</v>
      </c>
      <c r="K258" s="102">
        <v>1173.47</v>
      </c>
      <c r="L258" s="102">
        <v>1173.47</v>
      </c>
      <c r="M258" s="102">
        <v>1173.47</v>
      </c>
      <c r="N258" s="102">
        <v>1173.47</v>
      </c>
      <c r="O258" s="102">
        <v>1173.47</v>
      </c>
      <c r="P258" s="102">
        <v>1173.47</v>
      </c>
      <c r="Q258" s="102">
        <v>1173.47</v>
      </c>
      <c r="R258" s="102">
        <v>1173.47</v>
      </c>
      <c r="S258" s="102">
        <v>1173.47</v>
      </c>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102">
        <v>11835.56</v>
      </c>
      <c r="D267" s="102">
        <v>11835.56</v>
      </c>
      <c r="E267" s="102">
        <v>11835.56</v>
      </c>
      <c r="F267" s="102">
        <v>11835.56</v>
      </c>
      <c r="G267" s="102">
        <v>11835.56</v>
      </c>
      <c r="H267" s="102">
        <v>11835.56</v>
      </c>
      <c r="I267" s="102">
        <v>11835.56</v>
      </c>
      <c r="J267" s="102">
        <v>11835.56</v>
      </c>
      <c r="K267" s="102">
        <v>11835.56</v>
      </c>
      <c r="L267" s="102">
        <v>11835.56</v>
      </c>
      <c r="M267" s="102">
        <v>11835.56</v>
      </c>
      <c r="N267" s="102">
        <v>11835.56</v>
      </c>
      <c r="O267" s="102">
        <v>11835.56</v>
      </c>
      <c r="P267" s="102">
        <v>11835.56</v>
      </c>
      <c r="Q267" s="102">
        <v>11835.56</v>
      </c>
      <c r="R267" s="102">
        <v>11835.56</v>
      </c>
      <c r="S267" s="102">
        <v>11835.56</v>
      </c>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744672.60673452553</v>
      </c>
      <c r="D286" s="7">
        <f>SUM(D208:D285)</f>
        <v>744672.61</v>
      </c>
      <c r="E286" s="7">
        <f>SUM(E207:E285)</f>
        <v>744672.61</v>
      </c>
      <c r="F286" s="7">
        <f>SUM(F206:F285)</f>
        <v>744672.61</v>
      </c>
      <c r="G286" s="7">
        <f>SUM(G205:G285)</f>
        <v>744672.61</v>
      </c>
      <c r="H286" s="7">
        <f>SUM(H199:H285)</f>
        <v>744672.61</v>
      </c>
      <c r="I286" s="7">
        <f>SUM(I199:I285)</f>
        <v>748816.14</v>
      </c>
      <c r="J286" s="7">
        <f t="shared" ref="J286:L286" si="12">SUM(J199:J285)</f>
        <v>748816.14</v>
      </c>
      <c r="K286" s="7">
        <f>SUM(K199:K285)</f>
        <v>748816.14</v>
      </c>
      <c r="L286" s="7">
        <f t="shared" si="12"/>
        <v>775926.17</v>
      </c>
      <c r="M286" s="7">
        <f>SUM(M199:M285)</f>
        <v>778315.1</v>
      </c>
      <c r="N286" s="10">
        <f>SUM(N194:N285)</f>
        <v>795455.37</v>
      </c>
      <c r="O286" s="10">
        <f t="shared" ref="O286" si="13">SUM(O194:O285)</f>
        <v>865912.55999999994</v>
      </c>
      <c r="P286" s="10">
        <f t="shared" ref="P286" si="14">SUM(P194:P285)</f>
        <v>871323.16</v>
      </c>
      <c r="Q286" s="10">
        <f t="shared" ref="Q286" si="15">SUM(Q194:Q285)</f>
        <v>872615.67</v>
      </c>
      <c r="R286" s="10">
        <f t="shared" ref="R286" si="16">SUM(R194:R285)</f>
        <v>872615.67</v>
      </c>
      <c r="S286" s="10">
        <f t="shared" ref="S286" si="17">SUM(S194:S285)</f>
        <v>872615.67</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102">
        <v>54699.76</v>
      </c>
      <c r="L296" s="102">
        <v>69303.19</v>
      </c>
      <c r="M296" s="102">
        <v>69303.19</v>
      </c>
      <c r="N296" s="102">
        <v>69303.19</v>
      </c>
      <c r="O296" s="102">
        <v>69303.19</v>
      </c>
      <c r="P296" s="102">
        <v>69303.19</v>
      </c>
      <c r="Q296" s="102">
        <v>69303.19</v>
      </c>
      <c r="R296" s="102">
        <v>69303.19</v>
      </c>
      <c r="S296" s="102">
        <v>69303.19</v>
      </c>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102">
        <v>21955.8</v>
      </c>
      <c r="J298" s="102">
        <v>21955.8</v>
      </c>
      <c r="K298" s="102">
        <v>21955.8</v>
      </c>
      <c r="L298" s="102">
        <v>21955.8</v>
      </c>
      <c r="M298" s="102">
        <v>21955.8</v>
      </c>
      <c r="N298" s="102">
        <v>21955.8</v>
      </c>
      <c r="O298" s="102">
        <v>21955.8</v>
      </c>
      <c r="P298" s="102">
        <v>21955.8</v>
      </c>
      <c r="Q298" s="102">
        <v>21955.8</v>
      </c>
      <c r="R298" s="102">
        <v>21955.8</v>
      </c>
      <c r="S298" s="102">
        <v>21955.8</v>
      </c>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v>1201624.619985</v>
      </c>
      <c r="D310" s="102">
        <v>1201624.6200000001</v>
      </c>
      <c r="E310" s="102">
        <v>1201624.6200000001</v>
      </c>
      <c r="F310" s="102">
        <v>1201624.6200000001</v>
      </c>
      <c r="G310" s="102">
        <v>1201624.6200000001</v>
      </c>
      <c r="H310" s="102">
        <v>1201624.6200000001</v>
      </c>
      <c r="I310" s="102">
        <v>1201624.6200000001</v>
      </c>
      <c r="J310" s="102">
        <v>1201624.6200000001</v>
      </c>
      <c r="K310" s="102">
        <v>1201624.6200000001</v>
      </c>
      <c r="L310" s="102">
        <v>1201624.6200000001</v>
      </c>
      <c r="M310" s="102">
        <v>1201624.6200000001</v>
      </c>
      <c r="N310" s="102">
        <v>1201624.6200000001</v>
      </c>
      <c r="O310" s="102">
        <v>1201624.6200000001</v>
      </c>
      <c r="P310" s="102">
        <v>1201624.6200000001</v>
      </c>
      <c r="Q310" s="102">
        <v>1201624.6200000001</v>
      </c>
      <c r="R310" s="102">
        <v>1201624.6200000001</v>
      </c>
      <c r="S310" s="102">
        <v>1201624.6200000001</v>
      </c>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102">
        <v>354025.4</v>
      </c>
      <c r="D320" s="102">
        <v>354025.4</v>
      </c>
      <c r="E320" s="102">
        <v>354025.4</v>
      </c>
      <c r="F320" s="102">
        <v>354025.4</v>
      </c>
      <c r="G320" s="102">
        <v>354025.4</v>
      </c>
      <c r="H320" s="102">
        <v>354025.4</v>
      </c>
      <c r="I320" s="102">
        <v>354025.4</v>
      </c>
      <c r="J320" s="102">
        <v>354025.4</v>
      </c>
      <c r="K320" s="102">
        <v>354025.4</v>
      </c>
      <c r="L320" s="102">
        <v>354025.4</v>
      </c>
      <c r="M320" s="102">
        <v>354025.4</v>
      </c>
      <c r="N320" s="102">
        <v>354025.4</v>
      </c>
      <c r="O320" s="102">
        <v>354025.4</v>
      </c>
      <c r="P320" s="102">
        <v>354025.4</v>
      </c>
      <c r="Q320" s="102">
        <v>354025.4</v>
      </c>
      <c r="R320" s="102">
        <v>354025.4</v>
      </c>
      <c r="S320" s="102">
        <v>354025.4</v>
      </c>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1555650.0199850001</v>
      </c>
      <c r="D381" s="7">
        <f>SUM(D303:D380)</f>
        <v>1555650.02</v>
      </c>
      <c r="E381" s="7">
        <f>SUM(E302:E380)</f>
        <v>1555650.02</v>
      </c>
      <c r="F381" s="7">
        <f>SUM(F301:F380)</f>
        <v>1555650.02</v>
      </c>
      <c r="G381" s="7">
        <f>SUM(G300:G380)</f>
        <v>1555650.02</v>
      </c>
      <c r="H381" s="7">
        <f>SUM(H294:H380)</f>
        <v>1555650.02</v>
      </c>
      <c r="I381" s="7">
        <f>SUM(I294:I380)</f>
        <v>1577605.8200000003</v>
      </c>
      <c r="J381" s="7">
        <f t="shared" ref="J381:L381" si="18">SUM(J294:J380)</f>
        <v>1577605.8200000003</v>
      </c>
      <c r="K381" s="7">
        <f>SUM(K294:K380)</f>
        <v>1632305.58</v>
      </c>
      <c r="L381" s="7">
        <f t="shared" si="18"/>
        <v>1646909.0100000002</v>
      </c>
      <c r="M381" s="7">
        <f>SUM(M294:M380)</f>
        <v>1646909.0100000002</v>
      </c>
      <c r="N381" s="10">
        <f>SUM(N289:N380)</f>
        <v>1646909.0100000002</v>
      </c>
      <c r="O381" s="10">
        <f t="shared" ref="O381" si="19">SUM(O289:O380)</f>
        <v>1646909.0100000002</v>
      </c>
      <c r="P381" s="10">
        <f t="shared" ref="P381" si="20">SUM(P289:P380)</f>
        <v>1646909.0100000002</v>
      </c>
      <c r="Q381" s="10">
        <f t="shared" ref="Q381" si="21">SUM(Q289:Q380)</f>
        <v>1646909.0100000002</v>
      </c>
      <c r="R381" s="10">
        <f t="shared" ref="R381" si="22">SUM(R289:R380)</f>
        <v>1646909.0100000002</v>
      </c>
      <c r="S381" s="10">
        <f t="shared" ref="S381" si="23">SUM(S289:S380)</f>
        <v>1646909.0100000002</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L476" si="24">SUM(J389:J475)</f>
        <v>0</v>
      </c>
      <c r="K476" s="7">
        <f>SUM(K389:K475)</f>
        <v>0</v>
      </c>
      <c r="L476" s="7">
        <f t="shared" si="24"/>
        <v>0</v>
      </c>
      <c r="M476" s="7">
        <f>SUM(M389:M475)</f>
        <v>0</v>
      </c>
      <c r="N476" s="10">
        <f>SUM(N384:N475)</f>
        <v>0</v>
      </c>
      <c r="O476" s="10">
        <f t="shared" ref="O476" si="25">SUM(O384:O475)</f>
        <v>0</v>
      </c>
      <c r="P476" s="10">
        <f t="shared" ref="P476" si="26">SUM(P384:P475)</f>
        <v>0</v>
      </c>
      <c r="Q476" s="10">
        <f t="shared" ref="Q476" si="27">SUM(Q384:Q475)</f>
        <v>0</v>
      </c>
      <c r="R476" s="10">
        <f t="shared" ref="R476" si="28">SUM(R384:R475)</f>
        <v>0</v>
      </c>
      <c r="S476" s="10">
        <f t="shared" ref="S476" si="29">SUM(S384:S475)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28004.773339000003</v>
      </c>
    </row>
    <row r="479" spans="1:19">
      <c r="A479" s="33"/>
      <c r="B479" s="5">
        <v>2021</v>
      </c>
      <c r="C479" s="31"/>
      <c r="D479" s="31"/>
      <c r="E479" s="31"/>
      <c r="F479" s="31"/>
      <c r="G479" s="31"/>
      <c r="H479" s="31"/>
      <c r="I479" s="31"/>
      <c r="J479" s="31"/>
      <c r="K479" s="31"/>
      <c r="L479" s="31"/>
      <c r="M479" s="31"/>
      <c r="N479" s="31"/>
      <c r="O479" s="31"/>
      <c r="P479" s="31"/>
      <c r="Q479" s="31"/>
      <c r="R479" s="102">
        <v>5054.8900000000003</v>
      </c>
      <c r="S479" s="102">
        <v>5054.8900000000003</v>
      </c>
    </row>
    <row r="480" spans="1:19">
      <c r="B480" s="5">
        <v>2020</v>
      </c>
      <c r="C480" s="31"/>
      <c r="D480" s="31"/>
      <c r="E480" s="31"/>
      <c r="F480" s="31"/>
      <c r="G480" s="31"/>
      <c r="H480" s="31"/>
      <c r="I480" s="31"/>
      <c r="J480" s="31"/>
      <c r="K480" s="31"/>
      <c r="L480" s="31"/>
      <c r="M480" s="31"/>
      <c r="N480" s="31"/>
      <c r="O480" s="31"/>
      <c r="P480" s="31"/>
      <c r="Q480" s="102">
        <v>13753.55</v>
      </c>
      <c r="R480" s="102">
        <v>13753.55</v>
      </c>
      <c r="S480" s="102">
        <v>13753.55</v>
      </c>
    </row>
    <row r="481" spans="1:19">
      <c r="A481" s="35"/>
      <c r="B481" s="5">
        <v>2019</v>
      </c>
      <c r="C481" s="31"/>
      <c r="D481" s="31"/>
      <c r="E481" s="31"/>
      <c r="F481" s="31"/>
      <c r="G481" s="31"/>
      <c r="H481" s="31"/>
      <c r="I481" s="31"/>
      <c r="J481" s="31"/>
      <c r="K481" s="31"/>
      <c r="L481" s="31"/>
      <c r="M481" s="31"/>
      <c r="N481" s="31"/>
      <c r="O481" s="31"/>
      <c r="P481" s="102">
        <v>31045.81</v>
      </c>
      <c r="Q481" s="102">
        <v>31045.81</v>
      </c>
      <c r="R481" s="102">
        <v>31045.81</v>
      </c>
      <c r="S481" s="102">
        <v>31045.81</v>
      </c>
    </row>
    <row r="482" spans="1:19">
      <c r="A482" s="35"/>
      <c r="B482" s="5">
        <v>2018</v>
      </c>
      <c r="C482" s="31"/>
      <c r="D482" s="31"/>
      <c r="E482" s="31"/>
      <c r="F482" s="31"/>
      <c r="G482" s="31"/>
      <c r="H482" s="31"/>
      <c r="I482" s="31"/>
      <c r="J482" s="31"/>
      <c r="K482" s="31"/>
      <c r="L482" s="31"/>
      <c r="M482" s="31"/>
      <c r="N482" s="31"/>
      <c r="O482" s="102">
        <v>43191.97</v>
      </c>
      <c r="P482" s="102">
        <v>43191.97</v>
      </c>
      <c r="Q482" s="102">
        <v>43191.97</v>
      </c>
      <c r="R482" s="102">
        <v>43191.97</v>
      </c>
      <c r="S482" s="102">
        <v>43191.97</v>
      </c>
    </row>
    <row r="483" spans="1:19">
      <c r="A483" s="35"/>
      <c r="B483" s="5">
        <v>2017</v>
      </c>
      <c r="C483" s="31"/>
      <c r="D483" s="31"/>
      <c r="E483" s="31"/>
      <c r="F483" s="31"/>
      <c r="G483" s="31"/>
      <c r="H483" s="31"/>
      <c r="I483" s="31"/>
      <c r="J483" s="31"/>
      <c r="K483" s="31"/>
      <c r="L483" s="31"/>
      <c r="M483" s="31"/>
      <c r="N483" s="102">
        <v>60001.1</v>
      </c>
      <c r="O483" s="102">
        <v>83737.14</v>
      </c>
      <c r="P483" s="102">
        <v>83737.14</v>
      </c>
      <c r="Q483" s="102">
        <v>83737.14</v>
      </c>
      <c r="R483" s="102">
        <v>83737.14</v>
      </c>
      <c r="S483" s="102">
        <v>83737.14</v>
      </c>
    </row>
    <row r="484" spans="1:19">
      <c r="B484" s="5">
        <v>2016</v>
      </c>
      <c r="C484" s="31"/>
      <c r="D484" s="31"/>
      <c r="E484" s="31"/>
      <c r="F484" s="31"/>
      <c r="G484" s="31"/>
      <c r="H484" s="31"/>
      <c r="I484" s="31"/>
      <c r="J484" s="31"/>
      <c r="K484" s="31"/>
      <c r="L484" s="31"/>
      <c r="M484" s="102">
        <v>19213.509999999998</v>
      </c>
      <c r="N484" s="102">
        <v>19213.509999999998</v>
      </c>
      <c r="O484" s="102">
        <v>19213.509999999998</v>
      </c>
      <c r="P484" s="102">
        <v>19213.509999999998</v>
      </c>
      <c r="Q484" s="102">
        <v>19213.509999999998</v>
      </c>
      <c r="R484" s="102">
        <v>19213.509999999998</v>
      </c>
      <c r="S484" s="102">
        <v>19213.509999999998</v>
      </c>
    </row>
    <row r="485" spans="1:19">
      <c r="B485" s="5">
        <v>2015</v>
      </c>
      <c r="C485" s="31"/>
      <c r="D485" s="31"/>
      <c r="E485" s="31"/>
      <c r="F485" s="31"/>
      <c r="G485" s="31"/>
      <c r="H485" s="31"/>
      <c r="I485" s="31"/>
      <c r="J485" s="31"/>
      <c r="K485" s="31"/>
      <c r="L485" s="102">
        <v>3151.35</v>
      </c>
      <c r="M485" s="102">
        <v>3151.35</v>
      </c>
      <c r="N485" s="102">
        <v>3151.35</v>
      </c>
      <c r="O485" s="102">
        <v>3151.35</v>
      </c>
      <c r="P485" s="102">
        <v>3151.35</v>
      </c>
      <c r="Q485" s="102">
        <v>3151.35</v>
      </c>
      <c r="R485" s="102">
        <v>3151.35</v>
      </c>
      <c r="S485" s="102">
        <v>3151.35</v>
      </c>
    </row>
    <row r="486" spans="1:19">
      <c r="B486" s="5">
        <v>2014</v>
      </c>
      <c r="C486" s="31"/>
      <c r="D486" s="31"/>
      <c r="E486" s="31"/>
      <c r="F486" s="31"/>
      <c r="G486" s="31"/>
      <c r="H486" s="31"/>
      <c r="I486" s="31"/>
      <c r="J486" s="31"/>
      <c r="K486" s="102">
        <v>20243.240000000002</v>
      </c>
      <c r="L486" s="102">
        <v>20243.240000000002</v>
      </c>
      <c r="M486" s="102">
        <v>20243.240000000002</v>
      </c>
      <c r="N486" s="102">
        <v>20243.240000000002</v>
      </c>
      <c r="O486" s="102">
        <v>20243.240000000002</v>
      </c>
      <c r="P486" s="102">
        <v>20243.240000000002</v>
      </c>
      <c r="Q486" s="102">
        <v>20243.240000000002</v>
      </c>
      <c r="R486" s="102">
        <v>20243.240000000002</v>
      </c>
      <c r="S486" s="102">
        <v>20243.240000000002</v>
      </c>
    </row>
    <row r="487" spans="1:19">
      <c r="B487" s="5">
        <v>2013</v>
      </c>
      <c r="C487" s="31"/>
      <c r="D487" s="31"/>
      <c r="E487" s="31"/>
      <c r="F487" s="31"/>
      <c r="G487" s="31"/>
      <c r="H487" s="31"/>
      <c r="I487" s="31"/>
      <c r="J487" s="102">
        <v>7997.66</v>
      </c>
      <c r="K487" s="102">
        <v>7997.66</v>
      </c>
      <c r="L487" s="102">
        <v>7997.66</v>
      </c>
      <c r="M487" s="102">
        <v>7997.66</v>
      </c>
      <c r="N487" s="102">
        <v>7997.66</v>
      </c>
      <c r="O487" s="102">
        <v>7997.66</v>
      </c>
      <c r="P487" s="102">
        <v>7997.66</v>
      </c>
      <c r="Q487" s="102">
        <v>7997.66</v>
      </c>
      <c r="R487" s="102">
        <v>7997.66</v>
      </c>
      <c r="S487" s="102">
        <v>7997.66</v>
      </c>
    </row>
    <row r="488" spans="1:19">
      <c r="B488" s="5">
        <v>2012</v>
      </c>
      <c r="C488" s="31"/>
      <c r="D488" s="31"/>
      <c r="E488" s="31"/>
      <c r="F488" s="31"/>
      <c r="G488" s="31"/>
      <c r="H488" s="31"/>
      <c r="I488" s="102">
        <v>2052.61</v>
      </c>
      <c r="J488" s="102">
        <v>2052.61</v>
      </c>
      <c r="K488" s="102">
        <v>2052.61</v>
      </c>
      <c r="L488" s="102">
        <v>1582.98</v>
      </c>
      <c r="M488" s="102">
        <v>1582.98</v>
      </c>
      <c r="N488" s="102">
        <v>1582.98</v>
      </c>
      <c r="O488" s="102">
        <v>1582.98</v>
      </c>
      <c r="P488" s="102">
        <v>1582.98</v>
      </c>
      <c r="Q488" s="102">
        <v>1582.98</v>
      </c>
      <c r="R488" s="102">
        <v>1582.98</v>
      </c>
      <c r="S488" s="102">
        <v>1582.98</v>
      </c>
    </row>
    <row r="489" spans="1:19">
      <c r="B489" s="5">
        <v>2011</v>
      </c>
      <c r="C489" s="31"/>
      <c r="D489" s="31"/>
      <c r="E489" s="31"/>
      <c r="F489" s="31"/>
      <c r="G489" s="31"/>
      <c r="H489" s="102">
        <v>12938.84</v>
      </c>
      <c r="I489" s="102">
        <v>13739.39</v>
      </c>
      <c r="J489" s="102">
        <v>13739.39</v>
      </c>
      <c r="K489" s="102">
        <v>13739.39</v>
      </c>
      <c r="L489" s="102">
        <v>13739.39</v>
      </c>
      <c r="M489" s="102">
        <v>13739.39</v>
      </c>
      <c r="N489" s="102">
        <v>13739.39</v>
      </c>
      <c r="O489" s="102">
        <v>13739.39</v>
      </c>
      <c r="P489" s="102">
        <v>13739.39</v>
      </c>
      <c r="Q489" s="102">
        <v>13739.39</v>
      </c>
      <c r="R489" s="102">
        <v>13739.39</v>
      </c>
      <c r="S489" s="102">
        <v>13739.39</v>
      </c>
    </row>
    <row r="490" spans="1:19">
      <c r="B490" s="5">
        <v>2010</v>
      </c>
      <c r="C490" s="31"/>
      <c r="D490" s="31"/>
      <c r="E490" s="31"/>
      <c r="F490" s="31"/>
      <c r="G490" s="102">
        <v>11625.57</v>
      </c>
      <c r="H490" s="102">
        <v>11625.57</v>
      </c>
      <c r="I490" s="102">
        <v>11625.57</v>
      </c>
      <c r="J490" s="102">
        <v>11625.57</v>
      </c>
      <c r="K490" s="102">
        <v>11625.57</v>
      </c>
      <c r="L490" s="102">
        <v>11625.57</v>
      </c>
      <c r="M490" s="102">
        <v>11625.57</v>
      </c>
      <c r="N490" s="102">
        <v>11625.57</v>
      </c>
      <c r="O490" s="102">
        <v>11625.57</v>
      </c>
      <c r="P490" s="102">
        <v>11625.57</v>
      </c>
      <c r="Q490" s="102">
        <v>11625.57</v>
      </c>
      <c r="R490" s="102">
        <v>11625.57</v>
      </c>
      <c r="S490" s="102">
        <v>11625.57</v>
      </c>
    </row>
    <row r="491" spans="1:19">
      <c r="B491" s="5">
        <v>2009</v>
      </c>
      <c r="C491" s="31"/>
      <c r="D491" s="31"/>
      <c r="E491" s="31"/>
      <c r="F491" s="102">
        <v>3393.77</v>
      </c>
      <c r="G491" s="102">
        <v>3393.77</v>
      </c>
      <c r="H491" s="102">
        <v>3393.77</v>
      </c>
      <c r="I491" s="102">
        <v>3393.77</v>
      </c>
      <c r="J491" s="102">
        <v>3393.77</v>
      </c>
      <c r="K491" s="102">
        <v>3393.77</v>
      </c>
      <c r="L491" s="102">
        <v>3393.77</v>
      </c>
      <c r="M491" s="102">
        <v>3393.77</v>
      </c>
      <c r="N491" s="102">
        <v>3393.77</v>
      </c>
      <c r="O491" s="102">
        <v>3393.77</v>
      </c>
      <c r="P491" s="102">
        <v>3393.77</v>
      </c>
      <c r="Q491" s="102">
        <v>3393.77</v>
      </c>
      <c r="R491" s="102">
        <v>3393.77</v>
      </c>
      <c r="S491" s="102">
        <v>3393.77</v>
      </c>
    </row>
    <row r="492" spans="1:19">
      <c r="B492" s="5">
        <v>2008</v>
      </c>
      <c r="C492" s="31"/>
      <c r="D492" s="31"/>
      <c r="E492" s="102">
        <v>33618.17</v>
      </c>
      <c r="F492" s="102">
        <v>33618.17</v>
      </c>
      <c r="G492" s="102">
        <v>33618.17</v>
      </c>
      <c r="H492" s="102">
        <v>33618.17</v>
      </c>
      <c r="I492" s="102">
        <v>33618.17</v>
      </c>
      <c r="J492" s="102">
        <v>33874.9</v>
      </c>
      <c r="K492" s="102">
        <v>33874.9</v>
      </c>
      <c r="L492" s="102">
        <v>33874.9</v>
      </c>
      <c r="M492" s="102">
        <v>33874.9</v>
      </c>
      <c r="N492" s="102">
        <v>33874.9</v>
      </c>
      <c r="O492" s="102">
        <v>33874.9</v>
      </c>
      <c r="P492" s="102">
        <v>33874.9</v>
      </c>
      <c r="Q492" s="102">
        <v>33874.9</v>
      </c>
      <c r="R492" s="102">
        <v>33874.9</v>
      </c>
      <c r="S492" s="102">
        <v>33874.9</v>
      </c>
    </row>
    <row r="493" spans="1:19">
      <c r="B493" s="5">
        <v>2007</v>
      </c>
      <c r="C493" s="31"/>
      <c r="D493" s="102">
        <v>8674.0300000000007</v>
      </c>
      <c r="E493" s="102">
        <v>8674.0300000000007</v>
      </c>
      <c r="F493" s="102">
        <v>8674.0300000000007</v>
      </c>
      <c r="G493" s="102">
        <v>8674.0300000000007</v>
      </c>
      <c r="H493" s="102">
        <v>8674.0300000000007</v>
      </c>
      <c r="I493" s="102">
        <v>4895.2700000000004</v>
      </c>
      <c r="J493" s="102">
        <v>4895.2700000000004</v>
      </c>
      <c r="K493" s="102">
        <v>4895.2700000000004</v>
      </c>
      <c r="L493" s="102">
        <v>4895.2700000000004</v>
      </c>
      <c r="M493" s="102">
        <v>4895.2700000000004</v>
      </c>
      <c r="N493" s="102">
        <v>4895.2700000000004</v>
      </c>
      <c r="O493" s="102">
        <v>4895.2700000000004</v>
      </c>
      <c r="P493" s="102">
        <v>4895.2700000000004</v>
      </c>
      <c r="Q493" s="102">
        <v>4895.2700000000004</v>
      </c>
      <c r="R493" s="102">
        <v>4895.2700000000004</v>
      </c>
      <c r="S493" s="102">
        <v>4895.2700000000004</v>
      </c>
    </row>
    <row r="494" spans="1:19">
      <c r="B494" s="5">
        <v>2006</v>
      </c>
      <c r="C494" s="32">
        <v>4899.9554429999998</v>
      </c>
      <c r="D494" s="102">
        <v>4899.96</v>
      </c>
      <c r="E494" s="102">
        <v>4899.96</v>
      </c>
      <c r="F494" s="102">
        <v>4899.96</v>
      </c>
      <c r="G494" s="102">
        <v>4899.96</v>
      </c>
      <c r="H494" s="102">
        <v>4899.96</v>
      </c>
      <c r="I494" s="102">
        <v>4899.96</v>
      </c>
      <c r="J494" s="102">
        <v>4899.96</v>
      </c>
      <c r="K494" s="102">
        <v>4899.96</v>
      </c>
      <c r="L494" s="102">
        <v>4899.96</v>
      </c>
      <c r="M494" s="102">
        <v>4899.96</v>
      </c>
      <c r="N494" s="102">
        <v>4899.96</v>
      </c>
      <c r="O494" s="102">
        <v>4899.96</v>
      </c>
      <c r="P494" s="102">
        <v>4899.96</v>
      </c>
      <c r="Q494" s="102">
        <v>4899.96</v>
      </c>
      <c r="R494" s="102">
        <v>4899.96</v>
      </c>
      <c r="S494" s="102">
        <v>4899.96</v>
      </c>
    </row>
    <row r="495" spans="1:19">
      <c r="B495" s="5">
        <v>2005</v>
      </c>
      <c r="C495" s="32">
        <v>9313.6812720000016</v>
      </c>
      <c r="D495" s="102">
        <v>9313.68</v>
      </c>
      <c r="E495" s="102">
        <v>9313.68</v>
      </c>
      <c r="F495" s="102">
        <v>9313.68</v>
      </c>
      <c r="G495" s="102">
        <v>9313.68</v>
      </c>
      <c r="H495" s="102">
        <v>9313.68</v>
      </c>
      <c r="I495" s="102">
        <v>9313.68</v>
      </c>
      <c r="J495" s="102">
        <v>9313.68</v>
      </c>
      <c r="K495" s="102">
        <v>9313.68</v>
      </c>
      <c r="L495" s="102">
        <v>9313.68</v>
      </c>
      <c r="M495" s="102">
        <v>9313.68</v>
      </c>
      <c r="N495" s="102">
        <v>9313.68</v>
      </c>
      <c r="O495" s="102">
        <v>9313.68</v>
      </c>
      <c r="P495" s="102">
        <v>9313.68</v>
      </c>
      <c r="Q495" s="102">
        <v>9313.68</v>
      </c>
      <c r="R495" s="102">
        <v>9313.68</v>
      </c>
      <c r="S495" s="102">
        <v>9313.68</v>
      </c>
    </row>
    <row r="496" spans="1:19">
      <c r="B496" s="5">
        <v>2004</v>
      </c>
      <c r="C496" s="32">
        <v>3781.7287699999997</v>
      </c>
      <c r="D496" s="102">
        <v>3781.73</v>
      </c>
      <c r="E496" s="102">
        <v>3781.73</v>
      </c>
      <c r="F496" s="102">
        <v>3781.73</v>
      </c>
      <c r="G496" s="102">
        <v>3781.73</v>
      </c>
      <c r="H496" s="102">
        <v>3781.73</v>
      </c>
      <c r="I496" s="102">
        <v>3781.73</v>
      </c>
      <c r="J496" s="102">
        <v>3781.73</v>
      </c>
      <c r="K496" s="102">
        <v>3781.73</v>
      </c>
      <c r="L496" s="102">
        <v>3781.73</v>
      </c>
      <c r="M496" s="102">
        <v>3781.73</v>
      </c>
      <c r="N496" s="102">
        <v>3781.73</v>
      </c>
      <c r="O496" s="102">
        <v>3781.73</v>
      </c>
      <c r="P496" s="102">
        <v>3781.73</v>
      </c>
      <c r="Q496" s="102">
        <v>3781.73</v>
      </c>
      <c r="R496" s="102">
        <v>3781.73</v>
      </c>
      <c r="S496" s="102">
        <v>3781.73</v>
      </c>
    </row>
    <row r="497" spans="2:19">
      <c r="B497" s="5">
        <v>2003</v>
      </c>
      <c r="C497" s="32">
        <v>13942.986417</v>
      </c>
      <c r="D497" s="102">
        <v>13942.99</v>
      </c>
      <c r="E497" s="102">
        <v>13942.99</v>
      </c>
      <c r="F497" s="102">
        <v>13942.99</v>
      </c>
      <c r="G497" s="102">
        <v>13942.99</v>
      </c>
      <c r="H497" s="102">
        <v>13942.99</v>
      </c>
      <c r="I497" s="102">
        <v>13942.99</v>
      </c>
      <c r="J497" s="102">
        <v>13942.99</v>
      </c>
      <c r="K497" s="102">
        <v>13942.99</v>
      </c>
      <c r="L497" s="102">
        <v>13942.99</v>
      </c>
      <c r="M497" s="102">
        <v>13942.99</v>
      </c>
      <c r="N497" s="102">
        <v>13942.99</v>
      </c>
      <c r="O497" s="102">
        <v>13942.99</v>
      </c>
      <c r="P497" s="102">
        <v>13942.99</v>
      </c>
      <c r="Q497" s="102">
        <v>13942.99</v>
      </c>
      <c r="R497" s="102">
        <v>13942.99</v>
      </c>
      <c r="S497" s="102">
        <v>13942.99</v>
      </c>
    </row>
    <row r="498" spans="2:19">
      <c r="B498" s="5">
        <v>2002</v>
      </c>
      <c r="C498" s="32">
        <v>19892.983033000004</v>
      </c>
      <c r="D498" s="102">
        <v>19892.98</v>
      </c>
      <c r="E498" s="102">
        <v>19892.98</v>
      </c>
      <c r="F498" s="102">
        <v>19892.98</v>
      </c>
      <c r="G498" s="102">
        <v>19892.98</v>
      </c>
      <c r="H498" s="102">
        <v>19892.98</v>
      </c>
      <c r="I498" s="102">
        <v>19892.98</v>
      </c>
      <c r="J498" s="102">
        <v>19892.98</v>
      </c>
      <c r="K498" s="102">
        <v>19892.98</v>
      </c>
      <c r="L498" s="102">
        <v>19892.98</v>
      </c>
      <c r="M498" s="102">
        <v>19892.98</v>
      </c>
      <c r="N498" s="102">
        <v>19892.98</v>
      </c>
      <c r="O498" s="102">
        <v>19892.98</v>
      </c>
      <c r="P498" s="102">
        <v>19892.98</v>
      </c>
      <c r="Q498" s="102">
        <v>19892.98</v>
      </c>
      <c r="R498" s="102">
        <v>19892.98</v>
      </c>
      <c r="S498" s="102">
        <v>19892.98</v>
      </c>
    </row>
    <row r="499" spans="2:19">
      <c r="B499" s="5">
        <v>2001</v>
      </c>
      <c r="C499" s="32">
        <v>4881.9908519999999</v>
      </c>
      <c r="D499" s="102">
        <v>4881.99</v>
      </c>
      <c r="E499" s="102">
        <v>4881.99</v>
      </c>
      <c r="F499" s="102">
        <v>4881.99</v>
      </c>
      <c r="G499" s="102">
        <v>4881.99</v>
      </c>
      <c r="H499" s="102">
        <v>4881.99</v>
      </c>
      <c r="I499" s="102">
        <v>4881.99</v>
      </c>
      <c r="J499" s="102">
        <v>4881.99</v>
      </c>
      <c r="K499" s="102">
        <v>3953.97</v>
      </c>
      <c r="L499" s="102">
        <v>64.510000000000005</v>
      </c>
      <c r="M499" s="102">
        <v>64.510000000000005</v>
      </c>
      <c r="N499" s="102">
        <v>64.510000000000005</v>
      </c>
      <c r="O499" s="102">
        <v>4085.16</v>
      </c>
      <c r="P499" s="102">
        <v>4085.16</v>
      </c>
      <c r="Q499" s="102">
        <v>4085.16</v>
      </c>
      <c r="R499" s="102">
        <v>4085.16</v>
      </c>
      <c r="S499" s="102">
        <v>4085.16</v>
      </c>
    </row>
    <row r="500" spans="2:19">
      <c r="B500" s="5">
        <v>2000</v>
      </c>
      <c r="C500" s="32">
        <v>85506.038619000057</v>
      </c>
      <c r="D500" s="102">
        <v>85506.04</v>
      </c>
      <c r="E500" s="102">
        <v>85506.04</v>
      </c>
      <c r="F500" s="102">
        <v>85506.04</v>
      </c>
      <c r="G500" s="102">
        <v>85506.04</v>
      </c>
      <c r="H500" s="102">
        <v>85506.04</v>
      </c>
      <c r="I500" s="102">
        <v>85506.04</v>
      </c>
      <c r="J500" s="102">
        <v>85506.04</v>
      </c>
      <c r="K500" s="102">
        <v>85506.04</v>
      </c>
      <c r="L500" s="102">
        <v>85506.04</v>
      </c>
      <c r="M500" s="102">
        <v>85506.04</v>
      </c>
      <c r="N500" s="102">
        <v>85506.04</v>
      </c>
      <c r="O500" s="102">
        <v>85506.04</v>
      </c>
      <c r="P500" s="102">
        <v>85506.04</v>
      </c>
      <c r="Q500" s="102">
        <v>85506.04</v>
      </c>
      <c r="R500" s="102">
        <v>85506.04</v>
      </c>
      <c r="S500" s="102">
        <v>85506.04</v>
      </c>
    </row>
    <row r="501" spans="2:19">
      <c r="B501" s="5">
        <v>1999</v>
      </c>
      <c r="C501" s="32">
        <v>1431.930826</v>
      </c>
      <c r="D501" s="102">
        <v>1431.93</v>
      </c>
      <c r="E501" s="102">
        <v>1431.93</v>
      </c>
      <c r="F501" s="102">
        <v>1431.93</v>
      </c>
      <c r="G501" s="102">
        <v>1431.93</v>
      </c>
      <c r="H501" s="102">
        <v>1431.93</v>
      </c>
      <c r="I501" s="102">
        <v>1431.93</v>
      </c>
      <c r="J501" s="102">
        <v>1431.93</v>
      </c>
      <c r="K501" s="102">
        <v>1431.93</v>
      </c>
      <c r="L501" s="102">
        <v>1431.93</v>
      </c>
      <c r="M501" s="102">
        <v>1431.93</v>
      </c>
      <c r="N501" s="102">
        <v>1431.93</v>
      </c>
      <c r="O501" s="102">
        <v>1431.93</v>
      </c>
      <c r="P501" s="102">
        <v>1431.93</v>
      </c>
      <c r="Q501" s="102">
        <v>1431.93</v>
      </c>
      <c r="R501" s="102">
        <v>1431.93</v>
      </c>
      <c r="S501" s="102">
        <v>1431.93</v>
      </c>
    </row>
    <row r="502" spans="2:19">
      <c r="B502" s="5">
        <v>1998</v>
      </c>
      <c r="C502" s="32">
        <v>1876.9267760000005</v>
      </c>
      <c r="D502" s="102">
        <v>1876.93</v>
      </c>
      <c r="E502" s="102">
        <v>1876.93</v>
      </c>
      <c r="F502" s="102">
        <v>1876.93</v>
      </c>
      <c r="G502" s="102">
        <v>1876.93</v>
      </c>
      <c r="H502" s="102">
        <v>1876.93</v>
      </c>
      <c r="I502" s="102">
        <v>1876.93</v>
      </c>
      <c r="J502" s="102">
        <v>1876.93</v>
      </c>
      <c r="K502" s="102">
        <v>1876.93</v>
      </c>
      <c r="L502" s="102">
        <v>1876.93</v>
      </c>
      <c r="M502" s="102">
        <v>1876.93</v>
      </c>
      <c r="N502" s="102">
        <v>1876.93</v>
      </c>
      <c r="O502" s="102">
        <v>1876.93</v>
      </c>
      <c r="P502" s="102">
        <v>1876.93</v>
      </c>
      <c r="Q502" s="102">
        <v>1876.93</v>
      </c>
      <c r="R502" s="102">
        <v>1876.93</v>
      </c>
      <c r="S502" s="102">
        <v>1876.93</v>
      </c>
    </row>
    <row r="503" spans="2:19">
      <c r="B503" s="5">
        <v>1997</v>
      </c>
      <c r="C503" s="32">
        <v>605.01628800000003</v>
      </c>
      <c r="D503" s="102">
        <v>605.02</v>
      </c>
      <c r="E503" s="102">
        <v>605.02</v>
      </c>
      <c r="F503" s="102">
        <v>605.02</v>
      </c>
      <c r="G503" s="102">
        <v>605.02</v>
      </c>
      <c r="H503" s="102">
        <v>605.02</v>
      </c>
      <c r="I503" s="102">
        <v>605.02</v>
      </c>
      <c r="J503" s="102">
        <v>605.02</v>
      </c>
      <c r="K503" s="102">
        <v>605.02</v>
      </c>
      <c r="L503" s="102">
        <v>605.02</v>
      </c>
      <c r="M503" s="102">
        <v>605.02</v>
      </c>
      <c r="N503" s="102">
        <v>605.02</v>
      </c>
      <c r="O503" s="102">
        <v>605.02</v>
      </c>
      <c r="P503" s="102">
        <v>605.02</v>
      </c>
      <c r="Q503" s="102">
        <v>605.02</v>
      </c>
      <c r="R503" s="102">
        <v>605.02</v>
      </c>
      <c r="S503" s="102">
        <v>605.02</v>
      </c>
    </row>
    <row r="504" spans="2:19">
      <c r="B504" s="5">
        <v>1996</v>
      </c>
      <c r="C504" s="32">
        <v>4187.4513000000006</v>
      </c>
      <c r="D504" s="102">
        <v>4187.45</v>
      </c>
      <c r="E504" s="102">
        <v>4187.45</v>
      </c>
      <c r="F504" s="102">
        <v>4187.45</v>
      </c>
      <c r="G504" s="102">
        <v>4187.45</v>
      </c>
      <c r="H504" s="102">
        <v>4187.45</v>
      </c>
      <c r="I504" s="102">
        <v>4187.45</v>
      </c>
      <c r="J504" s="102">
        <v>4187.45</v>
      </c>
      <c r="K504" s="102">
        <v>4187.45</v>
      </c>
      <c r="L504" s="102">
        <v>4187.45</v>
      </c>
      <c r="M504" s="102">
        <v>4187.45</v>
      </c>
      <c r="N504" s="102">
        <v>4187.45</v>
      </c>
      <c r="O504" s="102">
        <v>4187.45</v>
      </c>
      <c r="P504" s="102">
        <v>4187.45</v>
      </c>
      <c r="Q504" s="102">
        <v>4187.45</v>
      </c>
      <c r="R504" s="102">
        <v>4187.45</v>
      </c>
      <c r="S504" s="102">
        <v>4187.45</v>
      </c>
    </row>
    <row r="505" spans="2:19">
      <c r="B505" s="5">
        <v>1995</v>
      </c>
      <c r="C505" s="32">
        <v>64974.797995999994</v>
      </c>
      <c r="D505" s="102">
        <v>64974.8</v>
      </c>
      <c r="E505" s="102">
        <v>64974.8</v>
      </c>
      <c r="F505" s="102">
        <v>64974.8</v>
      </c>
      <c r="G505" s="102">
        <v>64974.8</v>
      </c>
      <c r="H505" s="102">
        <v>64974.8</v>
      </c>
      <c r="I505" s="102">
        <v>64974.8</v>
      </c>
      <c r="J505" s="102">
        <v>64974.8</v>
      </c>
      <c r="K505" s="102">
        <v>64702.85</v>
      </c>
      <c r="L505" s="102">
        <v>64557.68</v>
      </c>
      <c r="M505" s="102">
        <v>64557.68</v>
      </c>
      <c r="N505" s="102">
        <v>64557.68</v>
      </c>
      <c r="O505" s="102">
        <v>64974.8</v>
      </c>
      <c r="P505" s="102">
        <v>64974.8</v>
      </c>
      <c r="Q505" s="102">
        <v>64974.8</v>
      </c>
      <c r="R505" s="102">
        <v>64974.8</v>
      </c>
      <c r="S505" s="102">
        <v>64974.8</v>
      </c>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102">
        <v>1473.71</v>
      </c>
      <c r="D509" s="102">
        <v>1473.71</v>
      </c>
      <c r="E509" s="102">
        <v>1473.71</v>
      </c>
      <c r="F509" s="102">
        <v>1473.71</v>
      </c>
      <c r="G509" s="102">
        <v>1473.71</v>
      </c>
      <c r="H509" s="102">
        <v>1473.71</v>
      </c>
      <c r="I509" s="102">
        <v>1473.71</v>
      </c>
      <c r="J509" s="102">
        <v>1473.71</v>
      </c>
      <c r="K509" s="102">
        <v>1473.71</v>
      </c>
      <c r="L509" s="102">
        <v>1473.71</v>
      </c>
      <c r="M509" s="102">
        <v>1473.71</v>
      </c>
      <c r="N509" s="102">
        <v>1473.71</v>
      </c>
      <c r="O509" s="102">
        <v>1473.71</v>
      </c>
      <c r="P509" s="102">
        <v>1473.71</v>
      </c>
      <c r="Q509" s="102">
        <v>1473.71</v>
      </c>
      <c r="R509" s="102">
        <v>1473.71</v>
      </c>
      <c r="S509" s="102">
        <v>1473.71</v>
      </c>
    </row>
    <row r="510" spans="2:19">
      <c r="B510" s="5">
        <v>1990</v>
      </c>
      <c r="C510" s="102">
        <v>9909.81</v>
      </c>
      <c r="D510" s="102">
        <v>9909.81</v>
      </c>
      <c r="E510" s="102">
        <v>9909.81</v>
      </c>
      <c r="F510" s="102">
        <v>9909.81</v>
      </c>
      <c r="G510" s="102">
        <v>9909.81</v>
      </c>
      <c r="H510" s="102">
        <v>9909.81</v>
      </c>
      <c r="I510" s="102">
        <v>9909.81</v>
      </c>
      <c r="J510" s="102">
        <v>9909.81</v>
      </c>
      <c r="K510" s="102">
        <v>9909.81</v>
      </c>
      <c r="L510" s="102">
        <v>9909.81</v>
      </c>
      <c r="M510" s="102">
        <v>9909.81</v>
      </c>
      <c r="N510" s="102">
        <v>9909.81</v>
      </c>
      <c r="O510" s="102">
        <v>9909.81</v>
      </c>
      <c r="P510" s="102">
        <v>9909.81</v>
      </c>
      <c r="Q510" s="102">
        <v>9909.81</v>
      </c>
      <c r="R510" s="102">
        <v>9909.81</v>
      </c>
      <c r="S510" s="102">
        <v>9909.81</v>
      </c>
    </row>
    <row r="511" spans="2:19">
      <c r="B511" s="5">
        <v>1989</v>
      </c>
      <c r="C511" s="102">
        <v>485.05</v>
      </c>
      <c r="D511" s="102">
        <v>485.05</v>
      </c>
      <c r="E511" s="102">
        <v>485.05</v>
      </c>
      <c r="F511" s="102">
        <v>485.05</v>
      </c>
      <c r="G511" s="102">
        <v>485.05</v>
      </c>
      <c r="H511" s="102">
        <v>485.05</v>
      </c>
      <c r="I511" s="102">
        <v>485.05</v>
      </c>
      <c r="J511" s="102">
        <v>485.05</v>
      </c>
      <c r="K511" s="102">
        <v>485.05</v>
      </c>
      <c r="L511" s="102">
        <v>485.05</v>
      </c>
      <c r="M511" s="102">
        <v>485.05</v>
      </c>
      <c r="N511" s="102">
        <v>485.05</v>
      </c>
      <c r="O511" s="102">
        <v>485.05</v>
      </c>
      <c r="P511" s="102">
        <v>485.05</v>
      </c>
      <c r="Q511" s="102">
        <v>485.05</v>
      </c>
      <c r="R511" s="102">
        <v>485.05</v>
      </c>
      <c r="S511" s="102">
        <v>485.05</v>
      </c>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227164.05759200003</v>
      </c>
      <c r="D571" s="7">
        <f>SUM(D493:D570)</f>
        <v>235838.09999999995</v>
      </c>
      <c r="E571" s="7">
        <f>SUM(E492:E570)</f>
        <v>269456.27</v>
      </c>
      <c r="F571" s="7">
        <f>SUM(F491:F570)</f>
        <v>272850.03999999998</v>
      </c>
      <c r="G571" s="7">
        <f>SUM(G490:G570)</f>
        <v>284475.61</v>
      </c>
      <c r="H571" s="7">
        <f>SUM(H484:H570)</f>
        <v>297414.45</v>
      </c>
      <c r="I571" s="7">
        <f>SUM(I484:I570)</f>
        <v>296488.85000000003</v>
      </c>
      <c r="J571" s="7">
        <f t="shared" ref="J571:L571" si="30">SUM(J484:J570)</f>
        <v>304743.24</v>
      </c>
      <c r="K571" s="7">
        <f>SUM(K484:K570)</f>
        <v>323786.51</v>
      </c>
      <c r="L571" s="7">
        <f t="shared" si="30"/>
        <v>322433.60000000003</v>
      </c>
      <c r="M571" s="7">
        <f>SUM(M484:M570)</f>
        <v>341647.11</v>
      </c>
      <c r="N571" s="10">
        <f>SUM(N479:N570)</f>
        <v>401648.21</v>
      </c>
      <c r="O571" s="10">
        <f t="shared" ref="O571" si="31">SUM(O479:O570)</f>
        <v>473013.98999999987</v>
      </c>
      <c r="P571" s="10">
        <f t="shared" ref="P571" si="32">SUM(P479:P570)</f>
        <v>504059.79999999993</v>
      </c>
      <c r="Q571" s="10">
        <f t="shared" ref="Q571" si="33">SUM(Q479:Q570)</f>
        <v>517813.35</v>
      </c>
      <c r="R571" s="10">
        <f t="shared" ref="R571" si="34">SUM(R479:R570)</f>
        <v>522868.23999999993</v>
      </c>
      <c r="S571" s="10">
        <f t="shared" ref="S571" si="35">SUM(S479:S570)</f>
        <v>522868.23999999993</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6982</v>
      </c>
    </row>
    <row r="574" spans="1:19">
      <c r="A574" s="33"/>
      <c r="B574" s="5">
        <v>2021</v>
      </c>
      <c r="C574" s="31"/>
      <c r="D574" s="31"/>
      <c r="E574" s="31"/>
      <c r="F574" s="31"/>
      <c r="G574" s="31"/>
      <c r="H574" s="31"/>
      <c r="I574" s="31"/>
      <c r="J574" s="31"/>
      <c r="K574" s="31"/>
      <c r="L574" s="31"/>
      <c r="M574" s="31"/>
      <c r="N574" s="31"/>
      <c r="O574" s="31"/>
      <c r="P574" s="31"/>
      <c r="Q574" s="31"/>
      <c r="R574" s="102">
        <v>32024.639999999999</v>
      </c>
      <c r="S574" s="102">
        <v>32024.639999999999</v>
      </c>
    </row>
    <row r="575" spans="1:19">
      <c r="B575" s="5">
        <v>2020</v>
      </c>
      <c r="C575" s="31"/>
      <c r="D575" s="31"/>
      <c r="E575" s="31"/>
      <c r="F575" s="31"/>
      <c r="G575" s="31"/>
      <c r="H575" s="31"/>
      <c r="I575" s="31"/>
      <c r="J575" s="31"/>
      <c r="K575" s="31"/>
      <c r="L575" s="31"/>
      <c r="M575" s="31"/>
      <c r="N575" s="31"/>
      <c r="O575" s="31"/>
      <c r="P575" s="31"/>
      <c r="Q575" s="102">
        <v>6719.25</v>
      </c>
      <c r="R575" s="102">
        <v>6719.25</v>
      </c>
      <c r="S575" s="102">
        <v>6719.25</v>
      </c>
    </row>
    <row r="576" spans="1:19">
      <c r="A576" s="35"/>
      <c r="B576" s="5">
        <v>2019</v>
      </c>
      <c r="C576" s="31"/>
      <c r="D576" s="31"/>
      <c r="E576" s="31"/>
      <c r="F576" s="31"/>
      <c r="G576" s="31"/>
      <c r="H576" s="31"/>
      <c r="I576" s="31"/>
      <c r="J576" s="31"/>
      <c r="K576" s="31"/>
      <c r="L576" s="31"/>
      <c r="M576" s="31"/>
      <c r="N576" s="31"/>
      <c r="O576" s="31"/>
      <c r="P576" s="102">
        <v>11542.29</v>
      </c>
      <c r="Q576" s="102">
        <v>11542.29</v>
      </c>
      <c r="R576" s="102">
        <v>11542.29</v>
      </c>
      <c r="S576" s="102">
        <v>11542.29</v>
      </c>
    </row>
    <row r="577" spans="1:19">
      <c r="A577" s="35"/>
      <c r="B577" s="5">
        <v>2018</v>
      </c>
      <c r="C577" s="31"/>
      <c r="D577" s="31"/>
      <c r="E577" s="31"/>
      <c r="F577" s="31"/>
      <c r="G577" s="31"/>
      <c r="H577" s="31"/>
      <c r="I577" s="31"/>
      <c r="J577" s="31"/>
      <c r="K577" s="31"/>
      <c r="L577" s="31"/>
      <c r="M577" s="31"/>
      <c r="N577" s="31"/>
      <c r="O577" s="102">
        <v>14455.15</v>
      </c>
      <c r="P577" s="102">
        <v>14455.15</v>
      </c>
      <c r="Q577" s="102">
        <v>14455.15</v>
      </c>
      <c r="R577" s="102">
        <v>14455.15</v>
      </c>
      <c r="S577" s="102">
        <v>14455.15</v>
      </c>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102">
        <v>2106.52</v>
      </c>
      <c r="M580" s="102">
        <v>2106.52</v>
      </c>
      <c r="N580" s="102">
        <v>2106.52</v>
      </c>
      <c r="O580" s="102">
        <v>2106.52</v>
      </c>
      <c r="P580" s="102">
        <v>2106.52</v>
      </c>
      <c r="Q580" s="102">
        <v>2106.52</v>
      </c>
      <c r="R580" s="102">
        <v>2106.52</v>
      </c>
      <c r="S580" s="102">
        <v>2106.52</v>
      </c>
    </row>
    <row r="581" spans="1:19">
      <c r="B581" s="5">
        <v>2014</v>
      </c>
      <c r="C581" s="31"/>
      <c r="D581" s="31"/>
      <c r="E581" s="31"/>
      <c r="F581" s="31"/>
      <c r="G581" s="31"/>
      <c r="H581" s="31"/>
      <c r="I581" s="31"/>
      <c r="J581" s="31"/>
      <c r="K581" s="102">
        <v>1466.87</v>
      </c>
      <c r="L581" s="102">
        <v>1466.87</v>
      </c>
      <c r="M581" s="102">
        <v>1466.87</v>
      </c>
      <c r="N581" s="102">
        <v>1466.87</v>
      </c>
      <c r="O581" s="102">
        <v>1466.87</v>
      </c>
      <c r="P581" s="102">
        <v>1466.87</v>
      </c>
      <c r="Q581" s="102">
        <v>1466.87</v>
      </c>
      <c r="R581" s="102">
        <v>1466.87</v>
      </c>
      <c r="S581" s="102">
        <v>1466.87</v>
      </c>
    </row>
    <row r="582" spans="1:19">
      <c r="B582" s="5">
        <v>2013</v>
      </c>
      <c r="C582" s="31"/>
      <c r="D582" s="31"/>
      <c r="E582" s="31"/>
      <c r="F582" s="31"/>
      <c r="G582" s="31"/>
      <c r="H582" s="31"/>
      <c r="I582" s="31"/>
      <c r="J582" s="102">
        <v>19867.830000000002</v>
      </c>
      <c r="K582" s="102">
        <v>19867.830000000002</v>
      </c>
      <c r="L582" s="102">
        <v>19867.830000000002</v>
      </c>
      <c r="M582" s="102">
        <v>19867.830000000002</v>
      </c>
      <c r="N582" s="102">
        <v>19867.830000000002</v>
      </c>
      <c r="O582" s="102">
        <v>19867.830000000002</v>
      </c>
      <c r="P582" s="102">
        <v>19867.830000000002</v>
      </c>
      <c r="Q582" s="102">
        <v>19867.830000000002</v>
      </c>
      <c r="R582" s="102">
        <v>19867.830000000002</v>
      </c>
      <c r="S582" s="102">
        <v>19867.830000000002</v>
      </c>
    </row>
    <row r="583" spans="1:19">
      <c r="B583" s="5">
        <v>2012</v>
      </c>
      <c r="C583" s="31"/>
      <c r="D583" s="31"/>
      <c r="E583" s="31"/>
      <c r="F583" s="31"/>
      <c r="G583" s="31"/>
      <c r="H583" s="31"/>
      <c r="I583" s="102">
        <v>153.54</v>
      </c>
      <c r="J583" s="102">
        <v>153.54</v>
      </c>
      <c r="K583" s="32"/>
      <c r="L583" s="32"/>
      <c r="M583" s="32"/>
      <c r="N583" s="32"/>
      <c r="O583" s="32"/>
      <c r="P583" s="32"/>
      <c r="Q583" s="32"/>
      <c r="R583" s="32"/>
      <c r="S583" s="32"/>
    </row>
    <row r="584" spans="1:19">
      <c r="B584" s="5">
        <v>2011</v>
      </c>
      <c r="C584" s="31"/>
      <c r="D584" s="31"/>
      <c r="E584" s="31"/>
      <c r="F584" s="31"/>
      <c r="G584" s="31"/>
      <c r="H584" s="102">
        <v>9411.9500000000007</v>
      </c>
      <c r="I584" s="102">
        <v>9411.9500000000007</v>
      </c>
      <c r="J584" s="102">
        <v>9411.9500000000007</v>
      </c>
      <c r="K584" s="102">
        <v>9411.9500000000007</v>
      </c>
      <c r="L584" s="102">
        <v>9411.9500000000007</v>
      </c>
      <c r="M584" s="102">
        <v>9411.9500000000007</v>
      </c>
      <c r="N584" s="102">
        <v>9411.9500000000007</v>
      </c>
      <c r="O584" s="102">
        <v>9411.9500000000007</v>
      </c>
      <c r="P584" s="102">
        <v>9411.9500000000007</v>
      </c>
      <c r="Q584" s="102">
        <v>9411.9500000000007</v>
      </c>
      <c r="R584" s="102">
        <v>9411.9500000000007</v>
      </c>
      <c r="S584" s="102">
        <v>9411.9500000000007</v>
      </c>
    </row>
    <row r="585" spans="1:19">
      <c r="B585" s="5">
        <v>2010</v>
      </c>
      <c r="C585" s="31"/>
      <c r="D585" s="31"/>
      <c r="E585" s="31"/>
      <c r="F585" s="31"/>
      <c r="G585" s="102">
        <v>1336.5</v>
      </c>
      <c r="H585" s="102">
        <v>1336.5</v>
      </c>
      <c r="I585" s="102">
        <v>1336.5</v>
      </c>
      <c r="J585" s="102">
        <v>1336.5</v>
      </c>
      <c r="K585" s="102">
        <v>1336.5</v>
      </c>
      <c r="L585" s="102">
        <v>1336.5</v>
      </c>
      <c r="M585" s="102">
        <v>1336.5</v>
      </c>
      <c r="N585" s="102">
        <v>1336.5</v>
      </c>
      <c r="O585" s="102">
        <v>1336.5</v>
      </c>
      <c r="P585" s="102">
        <v>1336.5</v>
      </c>
      <c r="Q585" s="102">
        <v>1336.5</v>
      </c>
      <c r="R585" s="102">
        <v>1336.5</v>
      </c>
      <c r="S585" s="102">
        <v>1336.5</v>
      </c>
    </row>
    <row r="586" spans="1:19">
      <c r="B586" s="5">
        <v>2009</v>
      </c>
      <c r="C586" s="31"/>
      <c r="D586" s="31"/>
      <c r="E586" s="31"/>
      <c r="F586" s="102">
        <v>12233</v>
      </c>
      <c r="G586" s="102">
        <v>12233</v>
      </c>
      <c r="H586" s="102">
        <v>12233</v>
      </c>
      <c r="I586" s="102">
        <v>12233</v>
      </c>
      <c r="J586" s="102">
        <v>12233</v>
      </c>
      <c r="K586" s="102">
        <v>12233</v>
      </c>
      <c r="L586" s="102">
        <v>12233</v>
      </c>
      <c r="M586" s="102">
        <v>12233</v>
      </c>
      <c r="N586" s="102">
        <v>12233</v>
      </c>
      <c r="O586" s="102">
        <v>12233</v>
      </c>
      <c r="P586" s="102">
        <v>12233</v>
      </c>
      <c r="Q586" s="102">
        <v>12233</v>
      </c>
      <c r="R586" s="102">
        <v>12233</v>
      </c>
      <c r="S586" s="102">
        <v>12233</v>
      </c>
    </row>
    <row r="587" spans="1:19">
      <c r="B587" s="5">
        <v>2008</v>
      </c>
      <c r="C587" s="31"/>
      <c r="D587" s="31"/>
      <c r="E587" s="102">
        <v>16028.55</v>
      </c>
      <c r="F587" s="102">
        <v>16028.55</v>
      </c>
      <c r="G587" s="102">
        <v>16028.55</v>
      </c>
      <c r="H587" s="102">
        <v>16028.55</v>
      </c>
      <c r="I587" s="102">
        <v>16028.55</v>
      </c>
      <c r="J587" s="102">
        <v>16028.55</v>
      </c>
      <c r="K587" s="102">
        <v>16028.55</v>
      </c>
      <c r="L587" s="102">
        <v>16028.55</v>
      </c>
      <c r="M587" s="102">
        <v>16028.55</v>
      </c>
      <c r="N587" s="102">
        <v>16028.55</v>
      </c>
      <c r="O587" s="102">
        <v>16028.55</v>
      </c>
      <c r="P587" s="102">
        <v>16028.55</v>
      </c>
      <c r="Q587" s="102">
        <v>16028.55</v>
      </c>
      <c r="R587" s="102">
        <v>16028.55</v>
      </c>
      <c r="S587" s="102">
        <v>16028.55</v>
      </c>
    </row>
    <row r="588" spans="1:19">
      <c r="B588" s="5">
        <v>2007</v>
      </c>
      <c r="C588" s="31"/>
      <c r="D588" s="102">
        <v>9785.6200000000008</v>
      </c>
      <c r="E588" s="102">
        <v>9785.6200000000008</v>
      </c>
      <c r="F588" s="102">
        <v>9785.6200000000008</v>
      </c>
      <c r="G588" s="102">
        <v>9785.6200000000008</v>
      </c>
      <c r="H588" s="102">
        <v>9785.6200000000008</v>
      </c>
      <c r="I588" s="102">
        <v>9785.6200000000008</v>
      </c>
      <c r="J588" s="102">
        <v>9785.6200000000008</v>
      </c>
      <c r="K588" s="102">
        <v>9785.6200000000008</v>
      </c>
      <c r="L588" s="102">
        <v>9785.6200000000008</v>
      </c>
      <c r="M588" s="102">
        <v>9785.6200000000008</v>
      </c>
      <c r="N588" s="102">
        <v>9785.6200000000008</v>
      </c>
      <c r="O588" s="102">
        <v>9785.6200000000008</v>
      </c>
      <c r="P588" s="102">
        <v>9785.6200000000008</v>
      </c>
      <c r="Q588" s="102">
        <v>9785.6200000000008</v>
      </c>
      <c r="R588" s="102">
        <v>9785.6200000000008</v>
      </c>
      <c r="S588" s="102">
        <v>9785.6200000000008</v>
      </c>
    </row>
    <row r="589" spans="1:19">
      <c r="B589" s="5">
        <v>2006</v>
      </c>
      <c r="C589" s="32">
        <v>14917.458000000001</v>
      </c>
      <c r="D589" s="102">
        <v>14917.46</v>
      </c>
      <c r="E589" s="102">
        <v>14917.46</v>
      </c>
      <c r="F589" s="102">
        <v>14917.46</v>
      </c>
      <c r="G589" s="102">
        <v>14917.46</v>
      </c>
      <c r="H589" s="102">
        <v>14917.46</v>
      </c>
      <c r="I589" s="102">
        <v>14917.46</v>
      </c>
      <c r="J589" s="102">
        <v>14917.46</v>
      </c>
      <c r="K589" s="102">
        <v>14917.46</v>
      </c>
      <c r="L589" s="102">
        <v>14917.46</v>
      </c>
      <c r="M589" s="102">
        <v>14917.46</v>
      </c>
      <c r="N589" s="102">
        <v>14917.46</v>
      </c>
      <c r="O589" s="102">
        <v>14917.46</v>
      </c>
      <c r="P589" s="102">
        <v>14917.46</v>
      </c>
      <c r="Q589" s="102">
        <v>14917.46</v>
      </c>
      <c r="R589" s="102">
        <v>14917.46</v>
      </c>
      <c r="S589" s="102">
        <v>14917.46</v>
      </c>
    </row>
    <row r="590" spans="1:19">
      <c r="B590" s="5">
        <v>2005</v>
      </c>
      <c r="C590" s="32">
        <v>34277.440000000002</v>
      </c>
      <c r="D590" s="102">
        <v>34277.440000000002</v>
      </c>
      <c r="E590" s="102">
        <v>34277.440000000002</v>
      </c>
      <c r="F590" s="102">
        <v>34277.440000000002</v>
      </c>
      <c r="G590" s="102">
        <v>34277.440000000002</v>
      </c>
      <c r="H590" s="102">
        <v>34277.440000000002</v>
      </c>
      <c r="I590" s="102">
        <v>34277.440000000002</v>
      </c>
      <c r="J590" s="102">
        <v>34277.440000000002</v>
      </c>
      <c r="K590" s="102">
        <v>34277.440000000002</v>
      </c>
      <c r="L590" s="102">
        <v>34277.440000000002</v>
      </c>
      <c r="M590" s="102">
        <v>34277.440000000002</v>
      </c>
      <c r="N590" s="102">
        <v>34277.440000000002</v>
      </c>
      <c r="O590" s="102">
        <v>34277.440000000002</v>
      </c>
      <c r="P590" s="102">
        <v>34277.440000000002</v>
      </c>
      <c r="Q590" s="102">
        <v>34277.440000000002</v>
      </c>
      <c r="R590" s="102">
        <v>34277.440000000002</v>
      </c>
      <c r="S590" s="102">
        <v>34277.440000000002</v>
      </c>
    </row>
    <row r="591" spans="1:19">
      <c r="B591" s="5">
        <v>2004</v>
      </c>
      <c r="C591" s="32">
        <v>192.57341099999999</v>
      </c>
      <c r="D591" s="102">
        <v>192.57</v>
      </c>
      <c r="E591" s="102">
        <v>192.57</v>
      </c>
      <c r="F591" s="102">
        <v>192.57</v>
      </c>
      <c r="G591" s="102">
        <v>192.57</v>
      </c>
      <c r="H591" s="102">
        <v>192.57</v>
      </c>
      <c r="I591" s="102">
        <v>192.57</v>
      </c>
      <c r="J591" s="102">
        <v>192.57</v>
      </c>
      <c r="K591" s="102">
        <v>192.57</v>
      </c>
      <c r="L591" s="102">
        <v>192.57</v>
      </c>
      <c r="M591" s="102">
        <v>192.57</v>
      </c>
      <c r="N591" s="102">
        <v>192.57</v>
      </c>
      <c r="O591" s="102">
        <v>192.57</v>
      </c>
      <c r="P591" s="102">
        <v>192.57</v>
      </c>
      <c r="Q591" s="102">
        <v>192.57</v>
      </c>
      <c r="R591" s="102">
        <v>192.57</v>
      </c>
      <c r="S591" s="102">
        <v>192.57</v>
      </c>
    </row>
    <row r="592" spans="1:19">
      <c r="B592" s="5">
        <v>2003</v>
      </c>
      <c r="C592" s="32">
        <v>1313.2</v>
      </c>
      <c r="D592" s="102">
        <v>1313.2</v>
      </c>
      <c r="E592" s="102">
        <v>1313.2</v>
      </c>
      <c r="F592" s="102">
        <v>1313.2</v>
      </c>
      <c r="G592" s="102">
        <v>1313.2</v>
      </c>
      <c r="H592" s="102">
        <v>1313.2</v>
      </c>
      <c r="I592" s="102">
        <v>1313.2</v>
      </c>
      <c r="J592" s="102">
        <v>1313.2</v>
      </c>
      <c r="K592" s="102">
        <v>1313.2</v>
      </c>
      <c r="L592" s="102">
        <v>1313.2</v>
      </c>
      <c r="M592" s="102">
        <v>1313.2</v>
      </c>
      <c r="N592" s="102">
        <v>1313.2</v>
      </c>
      <c r="O592" s="102">
        <v>1313.2</v>
      </c>
      <c r="P592" s="102">
        <v>1313.2</v>
      </c>
      <c r="Q592" s="102">
        <v>1313.2</v>
      </c>
      <c r="R592" s="102">
        <v>1313.2</v>
      </c>
      <c r="S592" s="102">
        <v>1313.2</v>
      </c>
    </row>
    <row r="593" spans="2:19">
      <c r="B593" s="5">
        <v>2002</v>
      </c>
      <c r="C593" s="32">
        <v>3583.3</v>
      </c>
      <c r="D593" s="102">
        <v>3583.3</v>
      </c>
      <c r="E593" s="102">
        <v>3583.3</v>
      </c>
      <c r="F593" s="102">
        <v>3583.3</v>
      </c>
      <c r="G593" s="102">
        <v>3583.3</v>
      </c>
      <c r="H593" s="102">
        <v>3583.3</v>
      </c>
      <c r="I593" s="102">
        <v>3583.3</v>
      </c>
      <c r="J593" s="102">
        <v>3583.3</v>
      </c>
      <c r="K593" s="102">
        <v>3583.3</v>
      </c>
      <c r="L593" s="102">
        <v>3583.3</v>
      </c>
      <c r="M593" s="102">
        <v>3583.3</v>
      </c>
      <c r="N593" s="102">
        <v>3583.3</v>
      </c>
      <c r="O593" s="102">
        <v>3583.3</v>
      </c>
      <c r="P593" s="102">
        <v>3583.3</v>
      </c>
      <c r="Q593" s="102">
        <v>3583.3</v>
      </c>
      <c r="R593" s="102">
        <v>3583.3</v>
      </c>
      <c r="S593" s="102">
        <v>3583.3</v>
      </c>
    </row>
    <row r="594" spans="2:19">
      <c r="B594" s="5">
        <v>2001</v>
      </c>
      <c r="C594" s="32">
        <v>2083.0700000000002</v>
      </c>
      <c r="D594" s="102">
        <v>2083.0700000000002</v>
      </c>
      <c r="E594" s="102">
        <v>2083.0700000000002</v>
      </c>
      <c r="F594" s="102">
        <v>2083.0700000000002</v>
      </c>
      <c r="G594" s="102">
        <v>2083.0700000000002</v>
      </c>
      <c r="H594" s="102">
        <v>2083.0700000000002</v>
      </c>
      <c r="I594" s="102">
        <v>2083.0700000000002</v>
      </c>
      <c r="J594" s="102">
        <v>2083.0700000000002</v>
      </c>
      <c r="K594" s="102">
        <v>2083.0700000000002</v>
      </c>
      <c r="L594" s="102">
        <v>2083.0700000000002</v>
      </c>
      <c r="M594" s="102">
        <v>2083.0700000000002</v>
      </c>
      <c r="N594" s="102">
        <v>2083.0700000000002</v>
      </c>
      <c r="O594" s="102">
        <v>2083.0700000000002</v>
      </c>
      <c r="P594" s="102">
        <v>2083.0700000000002</v>
      </c>
      <c r="Q594" s="102">
        <v>2083.0700000000002</v>
      </c>
      <c r="R594" s="102">
        <v>2083.0700000000002</v>
      </c>
      <c r="S594" s="102">
        <v>2083.0700000000002</v>
      </c>
    </row>
    <row r="595" spans="2:19">
      <c r="B595" s="5">
        <v>2000</v>
      </c>
      <c r="C595" s="32">
        <v>26126.967793</v>
      </c>
      <c r="D595" s="102">
        <v>26126.97</v>
      </c>
      <c r="E595" s="102">
        <v>26126.97</v>
      </c>
      <c r="F595" s="102">
        <v>26126.97</v>
      </c>
      <c r="G595" s="102">
        <v>26126.97</v>
      </c>
      <c r="H595" s="102">
        <v>26126.97</v>
      </c>
      <c r="I595" s="102">
        <v>26126.97</v>
      </c>
      <c r="J595" s="102">
        <v>22431.52</v>
      </c>
      <c r="K595" s="102">
        <v>22431.52</v>
      </c>
      <c r="L595" s="102">
        <v>22431.52</v>
      </c>
      <c r="M595" s="102">
        <v>22431.52</v>
      </c>
      <c r="N595" s="102">
        <v>22431.52</v>
      </c>
      <c r="O595" s="102">
        <v>26126.97</v>
      </c>
      <c r="P595" s="102">
        <v>26126.97</v>
      </c>
      <c r="Q595" s="102">
        <v>26126.97</v>
      </c>
      <c r="R595" s="102">
        <v>26126.97</v>
      </c>
      <c r="S595" s="102">
        <v>26126.97</v>
      </c>
    </row>
    <row r="596" spans="2:19">
      <c r="B596" s="5">
        <v>1999</v>
      </c>
      <c r="C596" s="32">
        <v>14007.323763999999</v>
      </c>
      <c r="D596" s="102">
        <v>14007.32</v>
      </c>
      <c r="E596" s="102">
        <v>14007.32</v>
      </c>
      <c r="F596" s="102">
        <v>14007.32</v>
      </c>
      <c r="G596" s="102">
        <v>14007.32</v>
      </c>
      <c r="H596" s="102">
        <v>14007.32</v>
      </c>
      <c r="I596" s="102">
        <v>14007.32</v>
      </c>
      <c r="J596" s="102">
        <v>1594.1</v>
      </c>
      <c r="K596" s="102">
        <v>1347.06</v>
      </c>
      <c r="L596" s="102">
        <v>1347.06</v>
      </c>
      <c r="M596" s="102">
        <v>1347.06</v>
      </c>
      <c r="N596" s="102">
        <v>1347.06</v>
      </c>
      <c r="O596" s="102">
        <v>14007.32</v>
      </c>
      <c r="P596" s="102">
        <v>14007.32</v>
      </c>
      <c r="Q596" s="102">
        <v>14007.32</v>
      </c>
      <c r="R596" s="102">
        <v>14007.32</v>
      </c>
      <c r="S596" s="102">
        <v>14007.32</v>
      </c>
    </row>
    <row r="597" spans="2:19">
      <c r="B597" s="5">
        <v>1998</v>
      </c>
      <c r="C597" s="32">
        <v>37819.300000000003</v>
      </c>
      <c r="D597" s="102">
        <v>37819.300000000003</v>
      </c>
      <c r="E597" s="102">
        <v>37819.300000000003</v>
      </c>
      <c r="F597" s="102">
        <v>37819.300000000003</v>
      </c>
      <c r="G597" s="102">
        <v>37819.300000000003</v>
      </c>
      <c r="H597" s="102">
        <v>37819.300000000003</v>
      </c>
      <c r="I597" s="102">
        <v>37819.300000000003</v>
      </c>
      <c r="J597" s="102">
        <v>14219.35</v>
      </c>
      <c r="K597" s="102">
        <v>14219.35</v>
      </c>
      <c r="L597" s="102">
        <v>14219.35</v>
      </c>
      <c r="M597" s="102">
        <v>14219.35</v>
      </c>
      <c r="N597" s="102">
        <v>14219.35</v>
      </c>
      <c r="O597" s="102">
        <v>37819.300000000003</v>
      </c>
      <c r="P597" s="102">
        <v>37819.300000000003</v>
      </c>
      <c r="Q597" s="102">
        <v>37819.300000000003</v>
      </c>
      <c r="R597" s="102">
        <v>37819.300000000003</v>
      </c>
      <c r="S597" s="102">
        <v>37819.300000000003</v>
      </c>
    </row>
    <row r="598" spans="2:19">
      <c r="B598" s="5">
        <v>1997</v>
      </c>
      <c r="C598" s="32">
        <v>9032.7577090000013</v>
      </c>
      <c r="D598" s="102">
        <v>9032.76</v>
      </c>
      <c r="E598" s="102">
        <v>9032.76</v>
      </c>
      <c r="F598" s="102">
        <v>9032.76</v>
      </c>
      <c r="G598" s="102">
        <v>9032.76</v>
      </c>
      <c r="H598" s="102">
        <v>9032.76</v>
      </c>
      <c r="I598" s="102">
        <v>9032.76</v>
      </c>
      <c r="J598" s="102">
        <v>9032.76</v>
      </c>
      <c r="K598" s="102">
        <v>8825.8799999999992</v>
      </c>
      <c r="L598" s="102">
        <v>8825.8799999999992</v>
      </c>
      <c r="M598" s="102">
        <v>8825.8799999999992</v>
      </c>
      <c r="N598" s="102">
        <v>8825.8799999999992</v>
      </c>
      <c r="O598" s="102">
        <v>9032.76</v>
      </c>
      <c r="P598" s="102">
        <v>9032.76</v>
      </c>
      <c r="Q598" s="102">
        <v>9032.76</v>
      </c>
      <c r="R598" s="102">
        <v>9032.76</v>
      </c>
      <c r="S598" s="102">
        <v>9032.76</v>
      </c>
    </row>
    <row r="599" spans="2:19">
      <c r="B599" s="5">
        <v>1996</v>
      </c>
      <c r="C599" s="32">
        <v>973.86</v>
      </c>
      <c r="D599" s="102">
        <v>973.86</v>
      </c>
      <c r="E599" s="102">
        <v>973.86</v>
      </c>
      <c r="F599" s="102">
        <v>973.86</v>
      </c>
      <c r="G599" s="102">
        <v>973.86</v>
      </c>
      <c r="H599" s="102">
        <v>973.86</v>
      </c>
      <c r="I599" s="102">
        <v>973.86</v>
      </c>
      <c r="J599" s="102">
        <v>973.86</v>
      </c>
      <c r="K599" s="102">
        <v>973.86</v>
      </c>
      <c r="L599" s="102">
        <v>973.86</v>
      </c>
      <c r="M599" s="102">
        <v>973.86</v>
      </c>
      <c r="N599" s="102">
        <v>973.86</v>
      </c>
      <c r="O599" s="102">
        <v>973.86</v>
      </c>
      <c r="P599" s="102">
        <v>973.86</v>
      </c>
      <c r="Q599" s="102">
        <v>973.86</v>
      </c>
      <c r="R599" s="102">
        <v>973.86</v>
      </c>
      <c r="S599" s="102">
        <v>973.86</v>
      </c>
    </row>
    <row r="600" spans="2:19">
      <c r="B600" s="5">
        <v>1995</v>
      </c>
      <c r="C600" s="32">
        <v>48719.93</v>
      </c>
      <c r="D600" s="102">
        <v>48719.93</v>
      </c>
      <c r="E600" s="102">
        <v>48719.93</v>
      </c>
      <c r="F600" s="102">
        <v>48719.93</v>
      </c>
      <c r="G600" s="102">
        <v>48719.93</v>
      </c>
      <c r="H600" s="102">
        <v>48719.93</v>
      </c>
      <c r="I600" s="102">
        <v>48719.93</v>
      </c>
      <c r="J600" s="102">
        <v>48719.93</v>
      </c>
      <c r="K600" s="102">
        <v>48447.15</v>
      </c>
      <c r="L600" s="102">
        <v>48447.15</v>
      </c>
      <c r="M600" s="102">
        <v>48447.15</v>
      </c>
      <c r="N600" s="102">
        <v>48447.15</v>
      </c>
      <c r="O600" s="102">
        <v>48719.93</v>
      </c>
      <c r="P600" s="102">
        <v>48719.93</v>
      </c>
      <c r="Q600" s="102">
        <v>48719.93</v>
      </c>
      <c r="R600" s="102">
        <v>48719.93</v>
      </c>
      <c r="S600" s="102">
        <v>48719.93</v>
      </c>
    </row>
    <row r="601" spans="2:19">
      <c r="B601" s="5">
        <v>1994</v>
      </c>
      <c r="C601" s="32">
        <v>10206.405317999999</v>
      </c>
      <c r="D601" s="102">
        <v>10206.41</v>
      </c>
      <c r="E601" s="102">
        <v>10206.41</v>
      </c>
      <c r="F601" s="102">
        <v>10206.41</v>
      </c>
      <c r="G601" s="102">
        <v>10206.41</v>
      </c>
      <c r="H601" s="102">
        <v>10206.41</v>
      </c>
      <c r="I601" s="102">
        <v>10206.41</v>
      </c>
      <c r="J601" s="102">
        <v>10206.41</v>
      </c>
      <c r="K601" s="102">
        <v>10206.41</v>
      </c>
      <c r="L601" s="102">
        <v>10206.41</v>
      </c>
      <c r="M601" s="102">
        <v>10206.41</v>
      </c>
      <c r="N601" s="102">
        <v>10206.41</v>
      </c>
      <c r="O601" s="102">
        <v>10206.41</v>
      </c>
      <c r="P601" s="102">
        <v>10206.41</v>
      </c>
      <c r="Q601" s="102">
        <v>10206.41</v>
      </c>
      <c r="R601" s="102">
        <v>10206.41</v>
      </c>
      <c r="S601" s="102">
        <v>10206.41</v>
      </c>
    </row>
    <row r="602" spans="2:19">
      <c r="B602" s="5">
        <v>1993</v>
      </c>
      <c r="C602" s="32">
        <v>27701.89</v>
      </c>
      <c r="D602" s="102">
        <v>27701.89</v>
      </c>
      <c r="E602" s="102">
        <v>27701.89</v>
      </c>
      <c r="F602" s="102">
        <v>27701.89</v>
      </c>
      <c r="G602" s="102">
        <v>27701.89</v>
      </c>
      <c r="H602" s="102">
        <v>27701.89</v>
      </c>
      <c r="I602" s="102">
        <v>27701.89</v>
      </c>
      <c r="J602" s="102">
        <v>27701.89</v>
      </c>
      <c r="K602" s="102">
        <v>27701.89</v>
      </c>
      <c r="L602" s="102">
        <v>27701.89</v>
      </c>
      <c r="M602" s="102">
        <v>27701.89</v>
      </c>
      <c r="N602" s="102">
        <v>27701.89</v>
      </c>
      <c r="O602" s="102">
        <v>27701.89</v>
      </c>
      <c r="P602" s="102">
        <v>27701.89</v>
      </c>
      <c r="Q602" s="102">
        <v>27701.89</v>
      </c>
      <c r="R602" s="102">
        <v>27701.89</v>
      </c>
      <c r="S602" s="102">
        <v>27701.89</v>
      </c>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v>778.01</v>
      </c>
      <c r="D604" s="102">
        <v>778.01</v>
      </c>
      <c r="E604" s="102">
        <v>778.01</v>
      </c>
      <c r="F604" s="102">
        <v>778.01</v>
      </c>
      <c r="G604" s="102">
        <v>778.01</v>
      </c>
      <c r="H604" s="102">
        <v>778.01</v>
      </c>
      <c r="I604" s="102">
        <v>778.01</v>
      </c>
      <c r="J604" s="102">
        <v>778.01</v>
      </c>
      <c r="K604" s="102">
        <v>778.01</v>
      </c>
      <c r="L604" s="102">
        <v>778.01</v>
      </c>
      <c r="M604" s="102">
        <v>778.01</v>
      </c>
      <c r="N604" s="102">
        <v>778.01</v>
      </c>
      <c r="O604" s="102">
        <v>778.01</v>
      </c>
      <c r="P604" s="102">
        <v>778.01</v>
      </c>
      <c r="Q604" s="102">
        <v>778.01</v>
      </c>
      <c r="R604" s="102">
        <v>778.01</v>
      </c>
      <c r="S604" s="102">
        <v>778.01</v>
      </c>
    </row>
    <row r="605" spans="2:19">
      <c r="B605" s="5">
        <v>1990</v>
      </c>
      <c r="C605" s="32">
        <v>7939.0358580000002</v>
      </c>
      <c r="D605" s="102">
        <v>7939.04</v>
      </c>
      <c r="E605" s="102">
        <v>7939.04</v>
      </c>
      <c r="F605" s="102">
        <v>7939.04</v>
      </c>
      <c r="G605" s="102">
        <v>7939.04</v>
      </c>
      <c r="H605" s="102">
        <v>7939.04</v>
      </c>
      <c r="I605" s="102">
        <v>7939.04</v>
      </c>
      <c r="J605" s="102">
        <v>7939.04</v>
      </c>
      <c r="K605" s="102">
        <v>7939.04</v>
      </c>
      <c r="L605" s="102">
        <v>7939.04</v>
      </c>
      <c r="M605" s="102">
        <v>7939.04</v>
      </c>
      <c r="N605" s="102">
        <v>7939.04</v>
      </c>
      <c r="O605" s="102">
        <v>7939.04</v>
      </c>
      <c r="P605" s="102">
        <v>7939.04</v>
      </c>
      <c r="Q605" s="102">
        <v>7939.04</v>
      </c>
      <c r="R605" s="102">
        <v>7939.04</v>
      </c>
      <c r="S605" s="102">
        <v>7939.04</v>
      </c>
    </row>
    <row r="606" spans="2:19">
      <c r="B606" s="5">
        <v>1989</v>
      </c>
      <c r="C606" s="32">
        <v>8241.09</v>
      </c>
      <c r="D606" s="102">
        <v>8241.09</v>
      </c>
      <c r="E606" s="102">
        <v>8241.09</v>
      </c>
      <c r="F606" s="102">
        <v>8241.09</v>
      </c>
      <c r="G606" s="102">
        <v>8241.09</v>
      </c>
      <c r="H606" s="102">
        <v>8241.09</v>
      </c>
      <c r="I606" s="102">
        <v>8241.09</v>
      </c>
      <c r="J606" s="102">
        <v>8241.09</v>
      </c>
      <c r="K606" s="102">
        <v>8241.09</v>
      </c>
      <c r="L606" s="102">
        <v>8241.09</v>
      </c>
      <c r="M606" s="102">
        <v>8241.09</v>
      </c>
      <c r="N606" s="102">
        <v>8241.09</v>
      </c>
      <c r="O606" s="102">
        <v>8241.09</v>
      </c>
      <c r="P606" s="102">
        <v>8241.09</v>
      </c>
      <c r="Q606" s="102">
        <v>8241.09</v>
      </c>
      <c r="R606" s="102">
        <v>8241.09</v>
      </c>
      <c r="S606" s="102">
        <v>8241.09</v>
      </c>
    </row>
    <row r="607" spans="2:19">
      <c r="B607" s="5">
        <v>1988</v>
      </c>
      <c r="C607" s="32">
        <v>947.59142999999995</v>
      </c>
      <c r="D607" s="102">
        <v>947.59</v>
      </c>
      <c r="E607" s="102">
        <v>947.59</v>
      </c>
      <c r="F607" s="102">
        <v>947.59</v>
      </c>
      <c r="G607" s="102">
        <v>947.59</v>
      </c>
      <c r="H607" s="102">
        <v>947.59</v>
      </c>
      <c r="I607" s="102">
        <v>947.59</v>
      </c>
      <c r="J607" s="102">
        <v>947.59</v>
      </c>
      <c r="K607" s="102">
        <v>947.59</v>
      </c>
      <c r="L607" s="102">
        <v>947.59</v>
      </c>
      <c r="M607" s="102">
        <v>947.59</v>
      </c>
      <c r="N607" s="102">
        <v>947.59</v>
      </c>
      <c r="O607" s="102">
        <v>947.59</v>
      </c>
      <c r="P607" s="102">
        <v>947.59</v>
      </c>
      <c r="Q607" s="102">
        <v>947.59</v>
      </c>
      <c r="R607" s="102">
        <v>947.59</v>
      </c>
      <c r="S607" s="102">
        <v>947.59</v>
      </c>
    </row>
    <row r="608" spans="2:19">
      <c r="B608" s="5">
        <v>1987</v>
      </c>
      <c r="C608" s="32">
        <v>16924.354538</v>
      </c>
      <c r="D608" s="102">
        <v>16924.349999999999</v>
      </c>
      <c r="E608" s="102">
        <v>16924.349999999999</v>
      </c>
      <c r="F608" s="102">
        <v>16924.349999999999</v>
      </c>
      <c r="G608" s="102">
        <v>16924.349999999999</v>
      </c>
      <c r="H608" s="102">
        <v>16924.349999999999</v>
      </c>
      <c r="I608" s="102">
        <v>16924.349999999999</v>
      </c>
      <c r="J608" s="102">
        <v>16924.349999999999</v>
      </c>
      <c r="K608" s="102">
        <v>16924.349999999999</v>
      </c>
      <c r="L608" s="102">
        <v>16924.349999999999</v>
      </c>
      <c r="M608" s="102">
        <v>16924.349999999999</v>
      </c>
      <c r="N608" s="102">
        <v>16924.349999999999</v>
      </c>
      <c r="O608" s="102">
        <v>16924.349999999999</v>
      </c>
      <c r="P608" s="102">
        <v>16924.349999999999</v>
      </c>
      <c r="Q608" s="102">
        <v>16924.349999999999</v>
      </c>
      <c r="R608" s="102">
        <v>16924.349999999999</v>
      </c>
      <c r="S608" s="102">
        <v>16924.349999999999</v>
      </c>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265785.55782099999</v>
      </c>
      <c r="D666" s="7">
        <f>SUM(D588:D665)</f>
        <v>275571.18</v>
      </c>
      <c r="E666" s="7">
        <f>SUM(E587:E665)</f>
        <v>291599.73000000004</v>
      </c>
      <c r="F666" s="7">
        <f>SUM(F586:F665)</f>
        <v>303832.73000000004</v>
      </c>
      <c r="G666" s="7">
        <f>SUM(G585:G665)</f>
        <v>305169.23000000004</v>
      </c>
      <c r="H666" s="7">
        <f>SUM(H579:H665)</f>
        <v>314581.18</v>
      </c>
      <c r="I666" s="7">
        <f>SUM(I579:I665)</f>
        <v>314734.72000000003</v>
      </c>
      <c r="J666" s="7">
        <f t="shared" ref="J666:L666" si="36">SUM(J579:J665)</f>
        <v>294893.93000000005</v>
      </c>
      <c r="K666" s="7">
        <f>SUM(K579:K665)</f>
        <v>295480.56</v>
      </c>
      <c r="L666" s="7">
        <f t="shared" si="36"/>
        <v>297587.08</v>
      </c>
      <c r="M666" s="7">
        <f>SUM(M579:M665)</f>
        <v>297587.08</v>
      </c>
      <c r="N666" s="10">
        <f>SUM(N574:N665)</f>
        <v>297587.08</v>
      </c>
      <c r="O666" s="10">
        <f t="shared" ref="O666" si="37">SUM(O574:O665)</f>
        <v>352477.55</v>
      </c>
      <c r="P666" s="10">
        <f t="shared" ref="P666" si="38">SUM(P574:P665)</f>
        <v>364019.84</v>
      </c>
      <c r="Q666" s="10">
        <f t="shared" ref="Q666" si="39">SUM(Q574:Q665)</f>
        <v>370739.09</v>
      </c>
      <c r="R666" s="10">
        <f t="shared" ref="R666" si="40">SUM(R574:R665)</f>
        <v>402763.73000000004</v>
      </c>
      <c r="S666" s="10">
        <f t="shared" ref="S666" si="41">SUM(S574:S665)</f>
        <v>402763.73000000004</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L761" si="42">SUM(J674:J760)</f>
        <v>0</v>
      </c>
      <c r="K761" s="7">
        <f>SUM(K674:K760)</f>
        <v>0</v>
      </c>
      <c r="L761" s="7">
        <f t="shared" si="42"/>
        <v>0</v>
      </c>
      <c r="M761" s="7">
        <f>SUM(M674:M760)</f>
        <v>0</v>
      </c>
      <c r="N761" s="10">
        <f>SUM(N669:N760)</f>
        <v>0</v>
      </c>
      <c r="O761" s="10">
        <f t="shared" ref="O761" si="43">SUM(O669:O760)</f>
        <v>0</v>
      </c>
      <c r="P761" s="10">
        <f t="shared" ref="P761" si="44">SUM(P669:P760)</f>
        <v>0</v>
      </c>
      <c r="Q761" s="10">
        <f t="shared" ref="Q761" si="45">SUM(Q669:Q760)</f>
        <v>0</v>
      </c>
      <c r="R761" s="10">
        <f t="shared" ref="R761" si="46">SUM(R669:R760)</f>
        <v>0</v>
      </c>
      <c r="S761" s="10">
        <f t="shared" ref="S761" si="47">SUM(S669:S760)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11063.396323000001</v>
      </c>
    </row>
    <row r="764" spans="1:19">
      <c r="A764" s="33"/>
      <c r="B764" s="5">
        <v>2021</v>
      </c>
      <c r="C764" s="31"/>
      <c r="D764" s="31"/>
      <c r="E764" s="31"/>
      <c r="F764" s="31"/>
      <c r="G764" s="31"/>
      <c r="H764" s="31"/>
      <c r="I764" s="31"/>
      <c r="J764" s="31"/>
      <c r="K764" s="31"/>
      <c r="L764" s="31"/>
      <c r="M764" s="31"/>
      <c r="N764" s="31"/>
      <c r="O764" s="31"/>
      <c r="P764" s="31"/>
      <c r="Q764" s="31"/>
      <c r="R764" s="102">
        <v>14549.35</v>
      </c>
      <c r="S764" s="102">
        <v>14549.35</v>
      </c>
    </row>
    <row r="765" spans="1:19">
      <c r="B765" s="5">
        <v>2020</v>
      </c>
      <c r="C765" s="31"/>
      <c r="D765" s="31"/>
      <c r="E765" s="31"/>
      <c r="F765" s="31"/>
      <c r="G765" s="31"/>
      <c r="H765" s="31"/>
      <c r="I765" s="31"/>
      <c r="J765" s="31"/>
      <c r="K765" s="31"/>
      <c r="L765" s="31"/>
      <c r="M765" s="31"/>
      <c r="N765" s="31"/>
      <c r="O765" s="31"/>
      <c r="P765" s="31"/>
      <c r="Q765" s="102">
        <v>15046.32</v>
      </c>
      <c r="R765" s="102">
        <v>15046.32</v>
      </c>
      <c r="S765" s="102">
        <v>15046.32</v>
      </c>
    </row>
    <row r="766" spans="1:19">
      <c r="A766" s="35"/>
      <c r="B766" s="5">
        <v>2019</v>
      </c>
      <c r="C766" s="31"/>
      <c r="D766" s="31"/>
      <c r="E766" s="31"/>
      <c r="F766" s="31"/>
      <c r="G766" s="31"/>
      <c r="H766" s="31"/>
      <c r="I766" s="31"/>
      <c r="J766" s="31"/>
      <c r="K766" s="31"/>
      <c r="L766" s="31"/>
      <c r="M766" s="31"/>
      <c r="N766" s="31"/>
      <c r="O766" s="31"/>
      <c r="P766" s="102">
        <v>3659.48</v>
      </c>
      <c r="Q766" s="102">
        <v>3659.48</v>
      </c>
      <c r="R766" s="102">
        <v>3659.48</v>
      </c>
      <c r="S766" s="102">
        <v>3659.48</v>
      </c>
    </row>
    <row r="767" spans="1:19">
      <c r="A767" s="35"/>
      <c r="B767" s="5">
        <v>2018</v>
      </c>
      <c r="C767" s="31"/>
      <c r="D767" s="31"/>
      <c r="E767" s="31"/>
      <c r="F767" s="31"/>
      <c r="G767" s="31"/>
      <c r="H767" s="31"/>
      <c r="I767" s="31"/>
      <c r="J767" s="31"/>
      <c r="K767" s="31"/>
      <c r="L767" s="31"/>
      <c r="M767" s="31"/>
      <c r="N767" s="31"/>
      <c r="O767" s="102">
        <v>8947.0300000000007</v>
      </c>
      <c r="P767" s="102">
        <v>8947.0300000000007</v>
      </c>
      <c r="Q767" s="102">
        <v>8947.0300000000007</v>
      </c>
      <c r="R767" s="102">
        <v>8947.0300000000007</v>
      </c>
      <c r="S767" s="102">
        <v>8947.0300000000007</v>
      </c>
    </row>
    <row r="768" spans="1:19">
      <c r="A768" s="35"/>
      <c r="B768" s="5">
        <v>2017</v>
      </c>
      <c r="C768" s="31"/>
      <c r="D768" s="31"/>
      <c r="E768" s="31"/>
      <c r="F768" s="31"/>
      <c r="G768" s="31"/>
      <c r="H768" s="31"/>
      <c r="I768" s="31"/>
      <c r="J768" s="31"/>
      <c r="K768" s="31"/>
      <c r="L768" s="31"/>
      <c r="M768" s="31"/>
      <c r="N768" s="102">
        <v>9430.14</v>
      </c>
      <c r="O768" s="102">
        <v>9430.14</v>
      </c>
      <c r="P768" s="102">
        <v>9430.14</v>
      </c>
      <c r="Q768" s="102">
        <v>9430.14</v>
      </c>
      <c r="R768" s="102">
        <v>9430.14</v>
      </c>
      <c r="S768" s="102">
        <v>9430.14</v>
      </c>
    </row>
    <row r="769" spans="2:19">
      <c r="B769" s="5">
        <v>2016</v>
      </c>
      <c r="C769" s="31"/>
      <c r="D769" s="31"/>
      <c r="E769" s="31"/>
      <c r="F769" s="31"/>
      <c r="G769" s="31"/>
      <c r="H769" s="31"/>
      <c r="I769" s="31"/>
      <c r="J769" s="31"/>
      <c r="K769" s="31"/>
      <c r="L769" s="31"/>
      <c r="M769" s="102">
        <v>4038.54</v>
      </c>
      <c r="N769" s="102">
        <v>4038.54</v>
      </c>
      <c r="O769" s="102">
        <v>4038.54</v>
      </c>
      <c r="P769" s="102">
        <v>4038.54</v>
      </c>
      <c r="Q769" s="102">
        <v>4038.54</v>
      </c>
      <c r="R769" s="102">
        <v>4038.54</v>
      </c>
      <c r="S769" s="102">
        <v>4038.54</v>
      </c>
    </row>
    <row r="770" spans="2:19">
      <c r="B770" s="5">
        <v>2015</v>
      </c>
      <c r="C770" s="31"/>
      <c r="D770" s="31"/>
      <c r="E770" s="31"/>
      <c r="F770" s="31"/>
      <c r="G770" s="31"/>
      <c r="H770" s="31"/>
      <c r="I770" s="31"/>
      <c r="J770" s="31"/>
      <c r="K770" s="31"/>
      <c r="L770" s="102">
        <v>5970.71</v>
      </c>
      <c r="M770" s="102">
        <v>5970.71</v>
      </c>
      <c r="N770" s="102">
        <v>5970.71</v>
      </c>
      <c r="O770" s="102">
        <v>5970.71</v>
      </c>
      <c r="P770" s="102">
        <v>5970.71</v>
      </c>
      <c r="Q770" s="102">
        <v>5970.71</v>
      </c>
      <c r="R770" s="102">
        <v>5970.71</v>
      </c>
      <c r="S770" s="102">
        <v>5970.71</v>
      </c>
    </row>
    <row r="771" spans="2:19">
      <c r="B771" s="5">
        <v>2014</v>
      </c>
      <c r="C771" s="31"/>
      <c r="D771" s="31"/>
      <c r="E771" s="31"/>
      <c r="F771" s="31"/>
      <c r="G771" s="31"/>
      <c r="H771" s="31"/>
      <c r="I771" s="31"/>
      <c r="J771" s="31"/>
      <c r="K771" s="102">
        <v>9548.5499999999993</v>
      </c>
      <c r="L771" s="102">
        <v>9548.5499999999993</v>
      </c>
      <c r="M771" s="102">
        <v>9548.5499999999993</v>
      </c>
      <c r="N771" s="102">
        <v>9548.5499999999993</v>
      </c>
      <c r="O771" s="102">
        <v>9548.5499999999993</v>
      </c>
      <c r="P771" s="102">
        <v>9548.5499999999993</v>
      </c>
      <c r="Q771" s="102">
        <v>9548.5499999999993</v>
      </c>
      <c r="R771" s="102">
        <v>9548.5499999999993</v>
      </c>
      <c r="S771" s="102">
        <v>9548.5499999999993</v>
      </c>
    </row>
    <row r="772" spans="2:19">
      <c r="B772" s="5">
        <v>2013</v>
      </c>
      <c r="C772" s="31"/>
      <c r="D772" s="31"/>
      <c r="E772" s="31"/>
      <c r="F772" s="31"/>
      <c r="G772" s="31"/>
      <c r="H772" s="31"/>
      <c r="I772" s="31"/>
      <c r="J772" s="102">
        <v>4569.8100000000004</v>
      </c>
      <c r="K772" s="102">
        <v>4569.8100000000004</v>
      </c>
      <c r="L772" s="102">
        <v>4569.8100000000004</v>
      </c>
      <c r="M772" s="102">
        <v>4569.8100000000004</v>
      </c>
      <c r="N772" s="102">
        <v>4569.8100000000004</v>
      </c>
      <c r="O772" s="102">
        <v>4569.8100000000004</v>
      </c>
      <c r="P772" s="102">
        <v>4569.8100000000004</v>
      </c>
      <c r="Q772" s="102">
        <v>4569.8100000000004</v>
      </c>
      <c r="R772" s="102">
        <v>4569.8100000000004</v>
      </c>
      <c r="S772" s="102">
        <v>4569.8100000000004</v>
      </c>
    </row>
    <row r="773" spans="2:19">
      <c r="B773" s="5">
        <v>2012</v>
      </c>
      <c r="C773" s="31"/>
      <c r="D773" s="31"/>
      <c r="E773" s="31"/>
      <c r="F773" s="31"/>
      <c r="G773" s="31"/>
      <c r="H773" s="31"/>
      <c r="I773" s="102">
        <v>5062.03</v>
      </c>
      <c r="J773" s="102">
        <v>5062.03</v>
      </c>
      <c r="K773" s="102">
        <v>5062.03</v>
      </c>
      <c r="L773" s="102">
        <v>5062.03</v>
      </c>
      <c r="M773" s="102">
        <v>5062.03</v>
      </c>
      <c r="N773" s="102">
        <v>5062.03</v>
      </c>
      <c r="O773" s="102">
        <v>5062.03</v>
      </c>
      <c r="P773" s="102">
        <v>5062.03</v>
      </c>
      <c r="Q773" s="102">
        <v>5062.03</v>
      </c>
      <c r="R773" s="102">
        <v>5062.03</v>
      </c>
      <c r="S773" s="102">
        <v>5062.03</v>
      </c>
    </row>
    <row r="774" spans="2:19">
      <c r="B774" s="5">
        <v>2011</v>
      </c>
      <c r="C774" s="31"/>
      <c r="D774" s="31"/>
      <c r="E774" s="31"/>
      <c r="F774" s="31"/>
      <c r="G774" s="31"/>
      <c r="H774" s="102">
        <v>26839.82</v>
      </c>
      <c r="I774" s="102">
        <v>26839.82</v>
      </c>
      <c r="J774" s="102">
        <v>26839.82</v>
      </c>
      <c r="K774" s="102">
        <v>26839.82</v>
      </c>
      <c r="L774" s="102">
        <v>26839.82</v>
      </c>
      <c r="M774" s="102">
        <v>26839.82</v>
      </c>
      <c r="N774" s="102">
        <v>26839.82</v>
      </c>
      <c r="O774" s="102">
        <v>26839.82</v>
      </c>
      <c r="P774" s="102">
        <v>26839.82</v>
      </c>
      <c r="Q774" s="102">
        <v>26839.82</v>
      </c>
      <c r="R774" s="102">
        <v>26839.82</v>
      </c>
      <c r="S774" s="102">
        <v>26839.82</v>
      </c>
    </row>
    <row r="775" spans="2:19">
      <c r="B775" s="5">
        <v>2010</v>
      </c>
      <c r="C775" s="31"/>
      <c r="D775" s="31"/>
      <c r="E775" s="31"/>
      <c r="F775" s="31"/>
      <c r="G775" s="102">
        <v>10248.540000000001</v>
      </c>
      <c r="H775" s="102">
        <v>10248.540000000001</v>
      </c>
      <c r="I775" s="102">
        <v>10248.540000000001</v>
      </c>
      <c r="J775" s="102">
        <v>10248.540000000001</v>
      </c>
      <c r="K775" s="102">
        <v>10248.540000000001</v>
      </c>
      <c r="L775" s="102">
        <v>10248.540000000001</v>
      </c>
      <c r="M775" s="102">
        <v>10248.540000000001</v>
      </c>
      <c r="N775" s="102">
        <v>10248.540000000001</v>
      </c>
      <c r="O775" s="102">
        <v>10248.540000000001</v>
      </c>
      <c r="P775" s="102">
        <v>10248.540000000001</v>
      </c>
      <c r="Q775" s="102">
        <v>10248.540000000001</v>
      </c>
      <c r="R775" s="102">
        <v>10248.540000000001</v>
      </c>
      <c r="S775" s="102">
        <v>10248.540000000001</v>
      </c>
    </row>
    <row r="776" spans="2:19">
      <c r="B776" s="5">
        <v>2009</v>
      </c>
      <c r="C776" s="31"/>
      <c r="D776" s="31"/>
      <c r="E776" s="31"/>
      <c r="F776" s="102">
        <v>14243.86</v>
      </c>
      <c r="G776" s="102">
        <v>14243.86</v>
      </c>
      <c r="H776" s="102">
        <v>14243.86</v>
      </c>
      <c r="I776" s="102">
        <v>14243.86</v>
      </c>
      <c r="J776" s="102">
        <v>14243.86</v>
      </c>
      <c r="K776" s="102">
        <v>14243.86</v>
      </c>
      <c r="L776" s="102">
        <v>14243.86</v>
      </c>
      <c r="M776" s="102">
        <v>14243.86</v>
      </c>
      <c r="N776" s="102">
        <v>14243.86</v>
      </c>
      <c r="O776" s="102">
        <v>14243.86</v>
      </c>
      <c r="P776" s="102">
        <v>14243.86</v>
      </c>
      <c r="Q776" s="102">
        <v>14243.86</v>
      </c>
      <c r="R776" s="102">
        <v>14243.86</v>
      </c>
      <c r="S776" s="102">
        <v>14243.86</v>
      </c>
    </row>
    <row r="777" spans="2:19">
      <c r="B777" s="5">
        <v>2008</v>
      </c>
      <c r="C777" s="31"/>
      <c r="D777" s="31"/>
      <c r="E777" s="102">
        <v>4906.78</v>
      </c>
      <c r="F777" s="102">
        <v>4906.78</v>
      </c>
      <c r="G777" s="102">
        <v>4906.78</v>
      </c>
      <c r="H777" s="102">
        <v>4906.78</v>
      </c>
      <c r="I777" s="102">
        <v>4906.78</v>
      </c>
      <c r="J777" s="102">
        <v>4906.78</v>
      </c>
      <c r="K777" s="102">
        <v>4906.78</v>
      </c>
      <c r="L777" s="102">
        <v>4906.78</v>
      </c>
      <c r="M777" s="102">
        <v>4906.78</v>
      </c>
      <c r="N777" s="102">
        <v>4906.78</v>
      </c>
      <c r="O777" s="102">
        <v>4906.78</v>
      </c>
      <c r="P777" s="102">
        <v>4906.78</v>
      </c>
      <c r="Q777" s="102">
        <v>4906.78</v>
      </c>
      <c r="R777" s="102">
        <v>4906.78</v>
      </c>
      <c r="S777" s="102">
        <v>4906.78</v>
      </c>
    </row>
    <row r="778" spans="2:19">
      <c r="B778" s="5">
        <v>2007</v>
      </c>
      <c r="C778" s="31"/>
      <c r="D778" s="102">
        <v>13467.6</v>
      </c>
      <c r="E778" s="102">
        <v>13467.6</v>
      </c>
      <c r="F778" s="102">
        <v>13467.6</v>
      </c>
      <c r="G778" s="102">
        <v>13467.6</v>
      </c>
      <c r="H778" s="102">
        <v>13467.6</v>
      </c>
      <c r="I778" s="102">
        <v>13467.6</v>
      </c>
      <c r="J778" s="102">
        <v>13467.6</v>
      </c>
      <c r="K778" s="102">
        <v>13467.6</v>
      </c>
      <c r="L778" s="102">
        <v>13467.6</v>
      </c>
      <c r="M778" s="102">
        <v>13467.6</v>
      </c>
      <c r="N778" s="102">
        <v>13467.6</v>
      </c>
      <c r="O778" s="102">
        <v>13467.6</v>
      </c>
      <c r="P778" s="102">
        <v>13467.6</v>
      </c>
      <c r="Q778" s="102">
        <v>13467.6</v>
      </c>
      <c r="R778" s="102">
        <v>13467.6</v>
      </c>
      <c r="S778" s="102">
        <v>13467.6</v>
      </c>
    </row>
    <row r="779" spans="2:19">
      <c r="B779" s="5">
        <v>2006</v>
      </c>
      <c r="C779" s="32">
        <v>7764.5538999999999</v>
      </c>
      <c r="D779" s="102">
        <v>7764.55</v>
      </c>
      <c r="E779" s="102">
        <v>7764.55</v>
      </c>
      <c r="F779" s="102">
        <v>7764.55</v>
      </c>
      <c r="G779" s="102">
        <v>7764.55</v>
      </c>
      <c r="H779" s="102">
        <v>7764.55</v>
      </c>
      <c r="I779" s="102">
        <v>7764.55</v>
      </c>
      <c r="J779" s="102">
        <v>7764.55</v>
      </c>
      <c r="K779" s="102">
        <v>4753.25</v>
      </c>
      <c r="L779" s="102">
        <v>1422.21</v>
      </c>
      <c r="M779" s="102">
        <v>1422.21</v>
      </c>
      <c r="N779" s="102">
        <v>1422.21</v>
      </c>
      <c r="O779" s="102">
        <v>1422.21</v>
      </c>
      <c r="P779" s="102">
        <v>1422.21</v>
      </c>
      <c r="Q779" s="102">
        <v>1422.21</v>
      </c>
      <c r="R779" s="102">
        <v>1422.21</v>
      </c>
      <c r="S779" s="102">
        <v>1422.21</v>
      </c>
    </row>
    <row r="780" spans="2:19">
      <c r="B780" s="5">
        <v>2005</v>
      </c>
      <c r="C780" s="32">
        <v>1055.5160000000001</v>
      </c>
      <c r="D780" s="102">
        <v>1055.52</v>
      </c>
      <c r="E780" s="102">
        <v>1055.52</v>
      </c>
      <c r="F780" s="102">
        <v>1055.52</v>
      </c>
      <c r="G780" s="102">
        <v>1055.52</v>
      </c>
      <c r="H780" s="102">
        <v>1055.52</v>
      </c>
      <c r="I780" s="102">
        <v>1055.52</v>
      </c>
      <c r="J780" s="102">
        <v>1055.52</v>
      </c>
      <c r="K780" s="102">
        <v>1055.52</v>
      </c>
      <c r="L780" s="32"/>
      <c r="M780" s="32"/>
      <c r="N780" s="32"/>
      <c r="O780" s="32"/>
      <c r="P780" s="32"/>
      <c r="Q780" s="32"/>
      <c r="R780" s="32"/>
      <c r="S780" s="32"/>
    </row>
    <row r="781" spans="2:19">
      <c r="B781" s="5">
        <v>2004</v>
      </c>
      <c r="C781" s="32">
        <v>28744.959756999993</v>
      </c>
      <c r="D781" s="102">
        <v>28744.959999999999</v>
      </c>
      <c r="E781" s="102">
        <v>28744.959999999999</v>
      </c>
      <c r="F781" s="102">
        <v>28744.959999999999</v>
      </c>
      <c r="G781" s="102">
        <v>28744.959999999999</v>
      </c>
      <c r="H781" s="102">
        <v>28744.959999999999</v>
      </c>
      <c r="I781" s="102">
        <v>28744.959999999999</v>
      </c>
      <c r="J781" s="102">
        <v>28744.959999999999</v>
      </c>
      <c r="K781" s="102">
        <v>28744.959999999999</v>
      </c>
      <c r="L781" s="102">
        <v>28057.79</v>
      </c>
      <c r="M781" s="102">
        <v>28057.79</v>
      </c>
      <c r="N781" s="102">
        <v>28057.79</v>
      </c>
      <c r="O781" s="102">
        <v>28744.959999999999</v>
      </c>
      <c r="P781" s="102">
        <v>28744.959999999999</v>
      </c>
      <c r="Q781" s="102">
        <v>28744.959999999999</v>
      </c>
      <c r="R781" s="102">
        <v>28744.959999999999</v>
      </c>
      <c r="S781" s="102">
        <v>28744.959999999999</v>
      </c>
    </row>
    <row r="782" spans="2:19">
      <c r="B782" s="5">
        <v>2003</v>
      </c>
      <c r="C782" s="32">
        <v>4394.0240059999996</v>
      </c>
      <c r="D782" s="102">
        <v>4394.0200000000004</v>
      </c>
      <c r="E782" s="102">
        <v>4394.0200000000004</v>
      </c>
      <c r="F782" s="102">
        <v>4394.0200000000004</v>
      </c>
      <c r="G782" s="102">
        <v>4394.0200000000004</v>
      </c>
      <c r="H782" s="102">
        <v>4394.0200000000004</v>
      </c>
      <c r="I782" s="102">
        <v>4394.0200000000004</v>
      </c>
      <c r="J782" s="102">
        <v>4394.0200000000004</v>
      </c>
      <c r="K782" s="102">
        <v>4394.0200000000004</v>
      </c>
      <c r="L782" s="102">
        <v>2477.77</v>
      </c>
      <c r="M782" s="102">
        <v>2477.77</v>
      </c>
      <c r="N782" s="102">
        <v>2477.77</v>
      </c>
      <c r="O782" s="102">
        <v>4394.0200000000004</v>
      </c>
      <c r="P782" s="102">
        <v>4394.0200000000004</v>
      </c>
      <c r="Q782" s="102">
        <v>4394.0200000000004</v>
      </c>
      <c r="R782" s="102">
        <v>4394.0200000000004</v>
      </c>
      <c r="S782" s="102">
        <v>4394.0200000000004</v>
      </c>
    </row>
    <row r="783" spans="2:19">
      <c r="B783" s="5">
        <v>2002</v>
      </c>
      <c r="C783" s="32">
        <v>42546.544273</v>
      </c>
      <c r="D783" s="102">
        <v>42546.54</v>
      </c>
      <c r="E783" s="102">
        <v>42546.54</v>
      </c>
      <c r="F783" s="102">
        <v>42546.54</v>
      </c>
      <c r="G783" s="102">
        <v>42546.54</v>
      </c>
      <c r="H783" s="102">
        <v>42546.54</v>
      </c>
      <c r="I783" s="102">
        <v>42546.54</v>
      </c>
      <c r="J783" s="102">
        <v>42546.54</v>
      </c>
      <c r="K783" s="102">
        <v>42546.54</v>
      </c>
      <c r="L783" s="102">
        <v>42546.54</v>
      </c>
      <c r="M783" s="102">
        <v>42546.54</v>
      </c>
      <c r="N783" s="102">
        <v>42546.54</v>
      </c>
      <c r="O783" s="102">
        <v>42546.54</v>
      </c>
      <c r="P783" s="102">
        <v>42546.54</v>
      </c>
      <c r="Q783" s="102">
        <v>42546.54</v>
      </c>
      <c r="R783" s="102">
        <v>42546.54</v>
      </c>
      <c r="S783" s="102">
        <v>42546.54</v>
      </c>
    </row>
    <row r="784" spans="2:19">
      <c r="B784" s="5">
        <v>2001</v>
      </c>
      <c r="C784" s="32">
        <v>21297.033240999997</v>
      </c>
      <c r="D784" s="102">
        <v>21297.03</v>
      </c>
      <c r="E784" s="102">
        <v>21297.03</v>
      </c>
      <c r="F784" s="102">
        <v>21297.03</v>
      </c>
      <c r="G784" s="102">
        <v>21297.03</v>
      </c>
      <c r="H784" s="102">
        <v>21297.03</v>
      </c>
      <c r="I784" s="102">
        <v>21297.03</v>
      </c>
      <c r="J784" s="102">
        <v>21297.03</v>
      </c>
      <c r="K784" s="102">
        <v>20349.14</v>
      </c>
      <c r="L784" s="102">
        <v>20349.14</v>
      </c>
      <c r="M784" s="102">
        <v>20349.14</v>
      </c>
      <c r="N784" s="102">
        <v>20349.14</v>
      </c>
      <c r="O784" s="102">
        <v>21297.03</v>
      </c>
      <c r="P784" s="102">
        <v>21297.03</v>
      </c>
      <c r="Q784" s="102">
        <v>21297.03</v>
      </c>
      <c r="R784" s="102">
        <v>21297.03</v>
      </c>
      <c r="S784" s="102">
        <v>21297.03</v>
      </c>
    </row>
    <row r="785" spans="2:19">
      <c r="B785" s="5">
        <v>2000</v>
      </c>
      <c r="C785" s="32">
        <v>19893.375165000005</v>
      </c>
      <c r="D785" s="102">
        <v>19893.38</v>
      </c>
      <c r="E785" s="102">
        <v>19893.38</v>
      </c>
      <c r="F785" s="102">
        <v>19893.38</v>
      </c>
      <c r="G785" s="102">
        <v>19893.38</v>
      </c>
      <c r="H785" s="102">
        <v>19893.38</v>
      </c>
      <c r="I785" s="102">
        <v>19893.38</v>
      </c>
      <c r="J785" s="102">
        <v>19893.38</v>
      </c>
      <c r="K785" s="102">
        <v>19893.38</v>
      </c>
      <c r="L785" s="102">
        <v>19893.38</v>
      </c>
      <c r="M785" s="102">
        <v>19893.38</v>
      </c>
      <c r="N785" s="102">
        <v>19893.38</v>
      </c>
      <c r="O785" s="102">
        <v>19893.38</v>
      </c>
      <c r="P785" s="102">
        <v>19893.38</v>
      </c>
      <c r="Q785" s="102">
        <v>19893.38</v>
      </c>
      <c r="R785" s="102">
        <v>19893.38</v>
      </c>
      <c r="S785" s="102">
        <v>19893.38</v>
      </c>
    </row>
    <row r="786" spans="2:19">
      <c r="B786" s="5">
        <v>1999</v>
      </c>
      <c r="C786" s="32">
        <v>10837.935478000001</v>
      </c>
      <c r="D786" s="102">
        <v>10837.94</v>
      </c>
      <c r="E786" s="102">
        <v>10837.94</v>
      </c>
      <c r="F786" s="102">
        <v>10837.94</v>
      </c>
      <c r="G786" s="102">
        <v>10837.94</v>
      </c>
      <c r="H786" s="102">
        <v>10837.94</v>
      </c>
      <c r="I786" s="102">
        <v>10837.94</v>
      </c>
      <c r="J786" s="102">
        <v>10837.94</v>
      </c>
      <c r="K786" s="102">
        <v>10837.94</v>
      </c>
      <c r="L786" s="102">
        <v>10837.94</v>
      </c>
      <c r="M786" s="102">
        <v>10837.94</v>
      </c>
      <c r="N786" s="102">
        <v>10837.94</v>
      </c>
      <c r="O786" s="102">
        <v>10837.94</v>
      </c>
      <c r="P786" s="102">
        <v>10837.94</v>
      </c>
      <c r="Q786" s="102">
        <v>10837.94</v>
      </c>
      <c r="R786" s="102">
        <v>10837.94</v>
      </c>
      <c r="S786" s="102">
        <v>10837.94</v>
      </c>
    </row>
    <row r="787" spans="2:19">
      <c r="B787" s="5">
        <v>1998</v>
      </c>
      <c r="C787" s="32">
        <v>665.83525700000007</v>
      </c>
      <c r="D787" s="102">
        <v>665.84</v>
      </c>
      <c r="E787" s="102">
        <v>665.84</v>
      </c>
      <c r="F787" s="102">
        <v>665.84</v>
      </c>
      <c r="G787" s="102">
        <v>665.84</v>
      </c>
      <c r="H787" s="102">
        <v>665.84</v>
      </c>
      <c r="I787" s="102">
        <v>665.84</v>
      </c>
      <c r="J787" s="102">
        <v>665.84</v>
      </c>
      <c r="K787" s="102">
        <v>665.84</v>
      </c>
      <c r="L787" s="102">
        <v>665.84</v>
      </c>
      <c r="M787" s="102">
        <v>665.84</v>
      </c>
      <c r="N787" s="102">
        <v>665.84</v>
      </c>
      <c r="O787" s="102">
        <v>665.84</v>
      </c>
      <c r="P787" s="102">
        <v>665.84</v>
      </c>
      <c r="Q787" s="102">
        <v>665.84</v>
      </c>
      <c r="R787" s="102">
        <v>665.84</v>
      </c>
      <c r="S787" s="102">
        <v>665.84</v>
      </c>
    </row>
    <row r="788" spans="2:19">
      <c r="B788" s="5">
        <v>1997</v>
      </c>
      <c r="C788" s="32">
        <v>21608.249392000002</v>
      </c>
      <c r="D788" s="102">
        <v>21608.25</v>
      </c>
      <c r="E788" s="102">
        <v>21608.25</v>
      </c>
      <c r="F788" s="102">
        <v>21608.25</v>
      </c>
      <c r="G788" s="102">
        <v>21608.25</v>
      </c>
      <c r="H788" s="102">
        <v>21608.25</v>
      </c>
      <c r="I788" s="102">
        <v>21608.25</v>
      </c>
      <c r="J788" s="102">
        <v>21608.25</v>
      </c>
      <c r="K788" s="102">
        <v>21608.25</v>
      </c>
      <c r="L788" s="102">
        <v>21608.25</v>
      </c>
      <c r="M788" s="102">
        <v>21608.25</v>
      </c>
      <c r="N788" s="102">
        <v>21608.25</v>
      </c>
      <c r="O788" s="102">
        <v>21608.25</v>
      </c>
      <c r="P788" s="102">
        <v>21608.25</v>
      </c>
      <c r="Q788" s="102">
        <v>21608.25</v>
      </c>
      <c r="R788" s="102">
        <v>21608.25</v>
      </c>
      <c r="S788" s="102">
        <v>21608.25</v>
      </c>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158808.026469</v>
      </c>
      <c r="D856" s="7">
        <f>SUM(D778:D855)</f>
        <v>172275.63</v>
      </c>
      <c r="E856" s="7">
        <f>SUM(E777:E855)</f>
        <v>177182.41</v>
      </c>
      <c r="F856" s="7">
        <f>SUM(F776:F855)</f>
        <v>191426.27</v>
      </c>
      <c r="G856" s="7">
        <f>SUM(G775:G855)</f>
        <v>201674.81</v>
      </c>
      <c r="H856" s="7">
        <f>SUM(H769:H855)</f>
        <v>228514.63</v>
      </c>
      <c r="I856" s="7">
        <f>SUM(I769:I855)</f>
        <v>233576.66</v>
      </c>
      <c r="J856" s="7">
        <f t="shared" ref="J856:L856" si="48">SUM(J769:J855)</f>
        <v>238146.47000000003</v>
      </c>
      <c r="K856" s="7">
        <f>SUM(K769:K855)</f>
        <v>243735.83</v>
      </c>
      <c r="L856" s="7">
        <f t="shared" si="48"/>
        <v>242716.56000000003</v>
      </c>
      <c r="M856" s="7">
        <f>SUM(M769:M855)</f>
        <v>246755.1</v>
      </c>
      <c r="N856" s="10">
        <f>SUM(N764:N855)</f>
        <v>256185.24000000002</v>
      </c>
      <c r="O856" s="10">
        <f t="shared" ref="O856" si="49">SUM(O764:O855)</f>
        <v>268683.58</v>
      </c>
      <c r="P856" s="10">
        <f t="shared" ref="P856" si="50">SUM(P764:P855)</f>
        <v>272343.06</v>
      </c>
      <c r="Q856" s="10">
        <f t="shared" ref="Q856" si="51">SUM(Q764:Q855)</f>
        <v>287389.38</v>
      </c>
      <c r="R856" s="10">
        <f t="shared" ref="R856" si="52">SUM(R764:R855)</f>
        <v>301938.73</v>
      </c>
      <c r="S856" s="10">
        <f t="shared" ref="S856" si="53">SUM(S764:S855)</f>
        <v>301938.73</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50529.237000000001</v>
      </c>
    </row>
    <row r="859" spans="1:19">
      <c r="A859" s="33"/>
      <c r="B859" s="5">
        <v>2021</v>
      </c>
      <c r="C859" s="31"/>
      <c r="D859" s="31"/>
      <c r="E859" s="31"/>
      <c r="F859" s="31"/>
      <c r="G859" s="31"/>
      <c r="H859" s="31"/>
      <c r="I859" s="31"/>
      <c r="J859" s="31"/>
      <c r="K859" s="31"/>
      <c r="L859" s="31"/>
      <c r="M859" s="31"/>
      <c r="N859" s="31"/>
      <c r="O859" s="31"/>
      <c r="P859" s="31"/>
      <c r="Q859" s="31"/>
      <c r="R859" s="102">
        <v>8563.35</v>
      </c>
      <c r="S859" s="102">
        <v>8563.35</v>
      </c>
    </row>
    <row r="860" spans="1:19">
      <c r="B860" s="5">
        <v>2020</v>
      </c>
      <c r="C860" s="31"/>
      <c r="D860" s="31"/>
      <c r="E860" s="31"/>
      <c r="F860" s="31"/>
      <c r="G860" s="31"/>
      <c r="H860" s="31"/>
      <c r="I860" s="31"/>
      <c r="J860" s="31"/>
      <c r="K860" s="31"/>
      <c r="L860" s="31"/>
      <c r="M860" s="31"/>
      <c r="N860" s="31"/>
      <c r="O860" s="31"/>
      <c r="P860" s="31"/>
      <c r="Q860" s="102">
        <v>6412.99</v>
      </c>
      <c r="R860" s="102">
        <v>6412.99</v>
      </c>
      <c r="S860" s="102">
        <v>6412.99</v>
      </c>
    </row>
    <row r="861" spans="1:19">
      <c r="A861" s="35"/>
      <c r="B861" s="5">
        <v>2019</v>
      </c>
      <c r="C861" s="31"/>
      <c r="D861" s="31"/>
      <c r="E861" s="31"/>
      <c r="F861" s="31"/>
      <c r="G861" s="31"/>
      <c r="H861" s="31"/>
      <c r="I861" s="31"/>
      <c r="J861" s="31"/>
      <c r="K861" s="31"/>
      <c r="L861" s="31"/>
      <c r="M861" s="31"/>
      <c r="N861" s="31"/>
      <c r="O861" s="31"/>
      <c r="P861" s="102">
        <v>15375.87</v>
      </c>
      <c r="Q861" s="102">
        <v>15375.87</v>
      </c>
      <c r="R861" s="102">
        <v>15375.87</v>
      </c>
      <c r="S861" s="102">
        <v>15375.87</v>
      </c>
    </row>
    <row r="862" spans="1:19">
      <c r="A862" s="35"/>
      <c r="B862" s="5">
        <v>2018</v>
      </c>
      <c r="C862" s="31"/>
      <c r="D862" s="31"/>
      <c r="E862" s="31"/>
      <c r="F862" s="31"/>
      <c r="G862" s="31"/>
      <c r="H862" s="31"/>
      <c r="I862" s="31"/>
      <c r="J862" s="31"/>
      <c r="K862" s="31"/>
      <c r="L862" s="31"/>
      <c r="M862" s="31"/>
      <c r="N862" s="31"/>
      <c r="O862" s="102">
        <v>24950.14</v>
      </c>
      <c r="P862" s="102">
        <v>24950.14</v>
      </c>
      <c r="Q862" s="102">
        <v>24950.14</v>
      </c>
      <c r="R862" s="102">
        <v>24950.14</v>
      </c>
      <c r="S862" s="102">
        <v>24950.14</v>
      </c>
    </row>
    <row r="863" spans="1:19">
      <c r="A863" s="35"/>
      <c r="B863" s="5">
        <v>2017</v>
      </c>
      <c r="C863" s="31"/>
      <c r="D863" s="31"/>
      <c r="E863" s="31"/>
      <c r="F863" s="31"/>
      <c r="G863" s="31"/>
      <c r="H863" s="31"/>
      <c r="I863" s="31"/>
      <c r="J863" s="31"/>
      <c r="K863" s="31"/>
      <c r="L863" s="31"/>
      <c r="M863" s="31"/>
      <c r="N863" s="102">
        <v>53763.27</v>
      </c>
      <c r="O863" s="102">
        <v>55630.52</v>
      </c>
      <c r="P863" s="102">
        <v>55630.52</v>
      </c>
      <c r="Q863" s="102">
        <v>55630.52</v>
      </c>
      <c r="R863" s="102">
        <v>55630.52</v>
      </c>
      <c r="S863" s="102">
        <v>55630.52</v>
      </c>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102">
        <v>45831.69</v>
      </c>
      <c r="M865" s="102">
        <v>49131.69</v>
      </c>
      <c r="N865" s="102">
        <v>49131.69</v>
      </c>
      <c r="O865" s="102">
        <v>49131.69</v>
      </c>
      <c r="P865" s="102">
        <v>49131.69</v>
      </c>
      <c r="Q865" s="102">
        <v>49131.69</v>
      </c>
      <c r="R865" s="102">
        <v>49131.69</v>
      </c>
      <c r="S865" s="102">
        <v>49131.69</v>
      </c>
    </row>
    <row r="866" spans="2:19">
      <c r="B866" s="5">
        <v>2014</v>
      </c>
      <c r="C866" s="31"/>
      <c r="D866" s="31"/>
      <c r="E866" s="31"/>
      <c r="F866" s="31"/>
      <c r="G866" s="31"/>
      <c r="H866" s="31"/>
      <c r="I866" s="31"/>
      <c r="J866" s="31"/>
      <c r="K866" s="102">
        <v>17563.849999999999</v>
      </c>
      <c r="L866" s="102">
        <v>17563.849999999999</v>
      </c>
      <c r="M866" s="102">
        <v>17563.849999999999</v>
      </c>
      <c r="N866" s="102">
        <v>17563.849999999999</v>
      </c>
      <c r="O866" s="102">
        <v>17563.849999999999</v>
      </c>
      <c r="P866" s="102">
        <v>17563.849999999999</v>
      </c>
      <c r="Q866" s="102">
        <v>17563.849999999999</v>
      </c>
      <c r="R866" s="102">
        <v>17563.849999999999</v>
      </c>
      <c r="S866" s="102">
        <v>17563.849999999999</v>
      </c>
    </row>
    <row r="867" spans="2:19">
      <c r="B867" s="5">
        <v>2013</v>
      </c>
      <c r="C867" s="31"/>
      <c r="D867" s="31"/>
      <c r="E867" s="31"/>
      <c r="F867" s="31"/>
      <c r="G867" s="31"/>
      <c r="H867" s="31"/>
      <c r="I867" s="31"/>
      <c r="J867" s="102">
        <v>9688.93</v>
      </c>
      <c r="K867" s="102">
        <v>9688.93</v>
      </c>
      <c r="L867" s="102">
        <v>9688.93</v>
      </c>
      <c r="M867" s="102">
        <v>9688.93</v>
      </c>
      <c r="N867" s="102">
        <v>9688.93</v>
      </c>
      <c r="O867" s="102">
        <v>9688.93</v>
      </c>
      <c r="P867" s="102">
        <v>9688.93</v>
      </c>
      <c r="Q867" s="102">
        <v>9688.93</v>
      </c>
      <c r="R867" s="102">
        <v>9688.93</v>
      </c>
      <c r="S867" s="102">
        <v>9688.93</v>
      </c>
    </row>
    <row r="868" spans="2:19">
      <c r="B868" s="5">
        <v>2012</v>
      </c>
      <c r="C868" s="31"/>
      <c r="D868" s="31"/>
      <c r="E868" s="31"/>
      <c r="F868" s="31"/>
      <c r="G868" s="31"/>
      <c r="H868" s="31"/>
      <c r="I868" s="102">
        <v>14401.61</v>
      </c>
      <c r="J868" s="102">
        <v>14401.61</v>
      </c>
      <c r="K868" s="102">
        <v>14401.61</v>
      </c>
      <c r="L868" s="102">
        <v>14401.61</v>
      </c>
      <c r="M868" s="102">
        <v>14401.61</v>
      </c>
      <c r="N868" s="102">
        <v>14401.61</v>
      </c>
      <c r="O868" s="102">
        <v>14401.61</v>
      </c>
      <c r="P868" s="102">
        <v>14401.61</v>
      </c>
      <c r="Q868" s="102">
        <v>14401.61</v>
      </c>
      <c r="R868" s="102">
        <v>14401.61</v>
      </c>
      <c r="S868" s="102">
        <v>14401.61</v>
      </c>
    </row>
    <row r="869" spans="2:19">
      <c r="B869" s="5">
        <v>2011</v>
      </c>
      <c r="C869" s="31"/>
      <c r="D869" s="31"/>
      <c r="E869" s="31"/>
      <c r="F869" s="31"/>
      <c r="G869" s="31"/>
      <c r="H869" s="102">
        <v>2302.4299999999998</v>
      </c>
      <c r="I869" s="102">
        <v>2302.4299999999998</v>
      </c>
      <c r="J869" s="102">
        <v>2302.4299999999998</v>
      </c>
      <c r="K869" s="102">
        <v>2302.4299999999998</v>
      </c>
      <c r="L869" s="102">
        <v>2302.4299999999998</v>
      </c>
      <c r="M869" s="102">
        <v>2302.4299999999998</v>
      </c>
      <c r="N869" s="102">
        <v>2302.4299999999998</v>
      </c>
      <c r="O869" s="102">
        <v>2302.4299999999998</v>
      </c>
      <c r="P869" s="102">
        <v>2302.4299999999998</v>
      </c>
      <c r="Q869" s="102">
        <v>2302.4299999999998</v>
      </c>
      <c r="R869" s="102">
        <v>2302.4299999999998</v>
      </c>
      <c r="S869" s="102">
        <v>2302.4299999999998</v>
      </c>
    </row>
    <row r="870" spans="2:19">
      <c r="B870" s="5">
        <v>2010</v>
      </c>
      <c r="C870" s="31"/>
      <c r="D870" s="31"/>
      <c r="E870" s="31"/>
      <c r="F870" s="31"/>
      <c r="G870" s="102">
        <v>5212.0600000000004</v>
      </c>
      <c r="H870" s="102">
        <v>5212.0600000000004</v>
      </c>
      <c r="I870" s="102">
        <v>5212.0600000000004</v>
      </c>
      <c r="J870" s="102">
        <v>5212.0600000000004</v>
      </c>
      <c r="K870" s="102">
        <v>5212.0600000000004</v>
      </c>
      <c r="L870" s="102">
        <v>5212.0600000000004</v>
      </c>
      <c r="M870" s="102">
        <v>5212.0600000000004</v>
      </c>
      <c r="N870" s="102">
        <v>5212.0600000000004</v>
      </c>
      <c r="O870" s="102">
        <v>5212.0600000000004</v>
      </c>
      <c r="P870" s="102">
        <v>5212.0600000000004</v>
      </c>
      <c r="Q870" s="102">
        <v>5212.0600000000004</v>
      </c>
      <c r="R870" s="102">
        <v>5212.0600000000004</v>
      </c>
      <c r="S870" s="102">
        <v>5212.0600000000004</v>
      </c>
    </row>
    <row r="871" spans="2:19">
      <c r="B871" s="5">
        <v>2009</v>
      </c>
      <c r="C871" s="31"/>
      <c r="D871" s="31"/>
      <c r="E871" s="31"/>
      <c r="F871" s="102">
        <v>28284.67</v>
      </c>
      <c r="G871" s="102">
        <v>28284.67</v>
      </c>
      <c r="H871" s="102">
        <v>28284.67</v>
      </c>
      <c r="I871" s="102">
        <v>28284.67</v>
      </c>
      <c r="J871" s="102">
        <v>47344.67</v>
      </c>
      <c r="K871" s="102">
        <v>47344.67</v>
      </c>
      <c r="L871" s="102">
        <v>47344.67</v>
      </c>
      <c r="M871" s="102">
        <v>47344.67</v>
      </c>
      <c r="N871" s="102">
        <v>47344.67</v>
      </c>
      <c r="O871" s="102">
        <v>47344.67</v>
      </c>
      <c r="P871" s="102">
        <v>47344.67</v>
      </c>
      <c r="Q871" s="102">
        <v>47344.67</v>
      </c>
      <c r="R871" s="102">
        <v>47344.67</v>
      </c>
      <c r="S871" s="102">
        <v>47344.67</v>
      </c>
    </row>
    <row r="872" spans="2:19">
      <c r="B872" s="5">
        <v>2008</v>
      </c>
      <c r="C872" s="31"/>
      <c r="D872" s="31"/>
      <c r="E872" s="102">
        <v>20017.919999999998</v>
      </c>
      <c r="F872" s="102">
        <v>20017.919999999998</v>
      </c>
      <c r="G872" s="102">
        <v>20017.919999999998</v>
      </c>
      <c r="H872" s="102">
        <v>20017.919999999998</v>
      </c>
      <c r="I872" s="102">
        <v>20017.919999999998</v>
      </c>
      <c r="J872" s="102">
        <v>22890.92</v>
      </c>
      <c r="K872" s="102">
        <v>22890.92</v>
      </c>
      <c r="L872" s="102">
        <v>22890.92</v>
      </c>
      <c r="M872" s="102">
        <v>22890.92</v>
      </c>
      <c r="N872" s="102">
        <v>22890.92</v>
      </c>
      <c r="O872" s="102">
        <v>22890.92</v>
      </c>
      <c r="P872" s="102">
        <v>22890.92</v>
      </c>
      <c r="Q872" s="102">
        <v>22890.92</v>
      </c>
      <c r="R872" s="102">
        <v>22890.92</v>
      </c>
      <c r="S872" s="102">
        <v>22890.92</v>
      </c>
    </row>
    <row r="873" spans="2:19">
      <c r="B873" s="5">
        <v>2007</v>
      </c>
      <c r="C873" s="31"/>
      <c r="D873" s="102">
        <v>54897.55</v>
      </c>
      <c r="E873" s="102">
        <v>54897.55</v>
      </c>
      <c r="F873" s="102">
        <v>54897.55</v>
      </c>
      <c r="G873" s="102">
        <v>54897.55</v>
      </c>
      <c r="H873" s="102">
        <v>54897.55</v>
      </c>
      <c r="I873" s="102">
        <v>54897.55</v>
      </c>
      <c r="J873" s="102">
        <v>95040.55</v>
      </c>
      <c r="K873" s="102">
        <v>95040.55</v>
      </c>
      <c r="L873" s="102">
        <v>92160.5</v>
      </c>
      <c r="M873" s="102">
        <v>92160.5</v>
      </c>
      <c r="N873" s="102">
        <v>92160.5</v>
      </c>
      <c r="O873" s="102">
        <v>92160.5</v>
      </c>
      <c r="P873" s="102">
        <v>92160.5</v>
      </c>
      <c r="Q873" s="102">
        <v>92160.5</v>
      </c>
      <c r="R873" s="102">
        <v>92160.5</v>
      </c>
      <c r="S873" s="102">
        <v>92160.5</v>
      </c>
    </row>
    <row r="874" spans="2:19">
      <c r="B874" s="5">
        <v>2006</v>
      </c>
      <c r="C874" s="32">
        <v>36273.971799999999</v>
      </c>
      <c r="D874" s="102">
        <v>36273.97</v>
      </c>
      <c r="E874" s="102">
        <v>36273.97</v>
      </c>
      <c r="F874" s="102">
        <v>36273.97</v>
      </c>
      <c r="G874" s="102">
        <v>36273.97</v>
      </c>
      <c r="H874" s="102">
        <v>36273.97</v>
      </c>
      <c r="I874" s="102">
        <v>36273.97</v>
      </c>
      <c r="J874" s="102">
        <v>36273.97</v>
      </c>
      <c r="K874" s="102">
        <v>36273.97</v>
      </c>
      <c r="L874" s="102">
        <v>32434.36</v>
      </c>
      <c r="M874" s="102">
        <v>32434.36</v>
      </c>
      <c r="N874" s="102">
        <v>32434.36</v>
      </c>
      <c r="O874" s="102">
        <v>32434.36</v>
      </c>
      <c r="P874" s="102">
        <v>32434.36</v>
      </c>
      <c r="Q874" s="102">
        <v>32434.36</v>
      </c>
      <c r="R874" s="102">
        <v>32434.36</v>
      </c>
      <c r="S874" s="102">
        <v>32434.36</v>
      </c>
    </row>
    <row r="875" spans="2:19">
      <c r="B875" s="5">
        <v>2005</v>
      </c>
      <c r="C875" s="32">
        <v>34421.660000000003</v>
      </c>
      <c r="D875" s="102">
        <v>34421.660000000003</v>
      </c>
      <c r="E875" s="102">
        <v>34421.660000000003</v>
      </c>
      <c r="F875" s="102">
        <v>34421.660000000003</v>
      </c>
      <c r="G875" s="102">
        <v>34421.660000000003</v>
      </c>
      <c r="H875" s="102">
        <v>34421.660000000003</v>
      </c>
      <c r="I875" s="102">
        <v>34421.660000000003</v>
      </c>
      <c r="J875" s="102">
        <v>34421.660000000003</v>
      </c>
      <c r="K875" s="102">
        <v>34421.660000000003</v>
      </c>
      <c r="L875" s="102">
        <v>24551.9</v>
      </c>
      <c r="M875" s="102">
        <v>24551.9</v>
      </c>
      <c r="N875" s="102">
        <v>24551.9</v>
      </c>
      <c r="O875" s="102">
        <v>24551.9</v>
      </c>
      <c r="P875" s="102">
        <v>24551.9</v>
      </c>
      <c r="Q875" s="102">
        <v>24551.9</v>
      </c>
      <c r="R875" s="102">
        <v>24551.9</v>
      </c>
      <c r="S875" s="102">
        <v>24551.9</v>
      </c>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v>58431.425000000003</v>
      </c>
      <c r="D877" s="102">
        <v>58431.43</v>
      </c>
      <c r="E877" s="102">
        <v>58431.43</v>
      </c>
      <c r="F877" s="102">
        <v>58431.43</v>
      </c>
      <c r="G877" s="102">
        <v>58431.43</v>
      </c>
      <c r="H877" s="102">
        <v>58431.43</v>
      </c>
      <c r="I877" s="102">
        <v>58431.43</v>
      </c>
      <c r="J877" s="102">
        <v>58431.43</v>
      </c>
      <c r="K877" s="102">
        <v>58431.43</v>
      </c>
      <c r="L877" s="102">
        <v>58431.43</v>
      </c>
      <c r="M877" s="102">
        <v>58431.43</v>
      </c>
      <c r="N877" s="102">
        <v>58431.43</v>
      </c>
      <c r="O877" s="102">
        <v>58431.43</v>
      </c>
      <c r="P877" s="102">
        <v>58431.43</v>
      </c>
      <c r="Q877" s="102">
        <v>58431.43</v>
      </c>
      <c r="R877" s="102">
        <v>58431.43</v>
      </c>
      <c r="S877" s="102">
        <v>58431.43</v>
      </c>
    </row>
    <row r="878" spans="2:19">
      <c r="B878" s="5">
        <v>2002</v>
      </c>
      <c r="C878" s="32">
        <v>52390.84</v>
      </c>
      <c r="D878" s="102">
        <v>52390.84</v>
      </c>
      <c r="E878" s="102">
        <v>52390.84</v>
      </c>
      <c r="F878" s="102">
        <v>52390.84</v>
      </c>
      <c r="G878" s="102">
        <v>52390.84</v>
      </c>
      <c r="H878" s="102">
        <v>52390.84</v>
      </c>
      <c r="I878" s="102">
        <v>52390.84</v>
      </c>
      <c r="J878" s="102">
        <v>52390.84</v>
      </c>
      <c r="K878" s="102">
        <v>52390.84</v>
      </c>
      <c r="L878" s="102">
        <v>52390.84</v>
      </c>
      <c r="M878" s="102">
        <v>52390.84</v>
      </c>
      <c r="N878" s="102">
        <v>52390.84</v>
      </c>
      <c r="O878" s="102">
        <v>52390.84</v>
      </c>
      <c r="P878" s="102">
        <v>52390.84</v>
      </c>
      <c r="Q878" s="102">
        <v>52390.84</v>
      </c>
      <c r="R878" s="102">
        <v>52390.84</v>
      </c>
      <c r="S878" s="102">
        <v>52390.84</v>
      </c>
    </row>
    <row r="879" spans="2:19">
      <c r="B879" s="5">
        <v>2001</v>
      </c>
      <c r="C879" s="32">
        <v>100771.18517099999</v>
      </c>
      <c r="D879" s="102">
        <v>100771.19</v>
      </c>
      <c r="E879" s="102">
        <v>100771.19</v>
      </c>
      <c r="F879" s="102">
        <v>100771.19</v>
      </c>
      <c r="G879" s="102">
        <v>100771.19</v>
      </c>
      <c r="H879" s="102">
        <v>100771.19</v>
      </c>
      <c r="I879" s="102">
        <v>100771.19</v>
      </c>
      <c r="J879" s="102">
        <v>100771.19</v>
      </c>
      <c r="K879" s="102">
        <v>100771.19</v>
      </c>
      <c r="L879" s="102">
        <v>91967.039999999994</v>
      </c>
      <c r="M879" s="102">
        <v>91967.039999999994</v>
      </c>
      <c r="N879" s="102">
        <v>91967.039999999994</v>
      </c>
      <c r="O879" s="102">
        <v>100771.19</v>
      </c>
      <c r="P879" s="102">
        <v>100771.19</v>
      </c>
      <c r="Q879" s="102">
        <v>100771.19</v>
      </c>
      <c r="R879" s="102">
        <v>100771.19</v>
      </c>
      <c r="S879" s="102">
        <v>100771.19</v>
      </c>
    </row>
    <row r="880" spans="2:19">
      <c r="B880" s="5">
        <v>2000</v>
      </c>
      <c r="C880" s="32">
        <v>57250.509294000003</v>
      </c>
      <c r="D880" s="102">
        <v>57250.51</v>
      </c>
      <c r="E880" s="102">
        <v>57250.51</v>
      </c>
      <c r="F880" s="102">
        <v>57250.51</v>
      </c>
      <c r="G880" s="102">
        <v>57250.51</v>
      </c>
      <c r="H880" s="102">
        <v>57250.51</v>
      </c>
      <c r="I880" s="102">
        <v>57250.51</v>
      </c>
      <c r="J880" s="102">
        <v>57250.51</v>
      </c>
      <c r="K880" s="102">
        <v>57250.51</v>
      </c>
      <c r="L880" s="102">
        <v>57250.51</v>
      </c>
      <c r="M880" s="102">
        <v>57250.51</v>
      </c>
      <c r="N880" s="102">
        <v>57250.51</v>
      </c>
      <c r="O880" s="102">
        <v>57250.51</v>
      </c>
      <c r="P880" s="102">
        <v>57250.51</v>
      </c>
      <c r="Q880" s="102">
        <v>57250.51</v>
      </c>
      <c r="R880" s="102">
        <v>57250.51</v>
      </c>
      <c r="S880" s="102">
        <v>57250.51</v>
      </c>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339539.59126499994</v>
      </c>
      <c r="D951" s="7">
        <f>SUM(D873:D950)</f>
        <v>394437.15</v>
      </c>
      <c r="E951" s="7">
        <f>SUM(E872:E950)</f>
        <v>414455.07</v>
      </c>
      <c r="F951" s="7">
        <f>SUM(F871:F950)</f>
        <v>442739.74</v>
      </c>
      <c r="G951" s="7">
        <f>SUM(G870:G950)</f>
        <v>447951.8</v>
      </c>
      <c r="H951" s="7">
        <f>SUM(H864:H950)</f>
        <v>450254.23000000004</v>
      </c>
      <c r="I951" s="7">
        <f>SUM(I864:I950)</f>
        <v>464655.84</v>
      </c>
      <c r="J951" s="7">
        <f t="shared" ref="J951:L951" si="54">SUM(J864:J950)</f>
        <v>536420.7699999999</v>
      </c>
      <c r="K951" s="7">
        <f>SUM(K864:K950)</f>
        <v>553984.62</v>
      </c>
      <c r="L951" s="7">
        <f t="shared" si="54"/>
        <v>574422.73999999987</v>
      </c>
      <c r="M951" s="7">
        <f>SUM(M864:M950)</f>
        <v>577722.73999999987</v>
      </c>
      <c r="N951" s="10">
        <f>SUM(N859:N950)</f>
        <v>631486.01</v>
      </c>
      <c r="O951" s="10">
        <f t="shared" ref="O951" si="55">SUM(O859:O950)</f>
        <v>667107.55000000005</v>
      </c>
      <c r="P951" s="10">
        <f t="shared" ref="P951" si="56">SUM(P859:P950)</f>
        <v>682483.41999999993</v>
      </c>
      <c r="Q951" s="10">
        <f t="shared" ref="Q951" si="57">SUM(Q859:Q950)</f>
        <v>688896.40999999992</v>
      </c>
      <c r="R951" s="10">
        <f t="shared" ref="R951" si="58">SUM(R859:R950)</f>
        <v>697459.76</v>
      </c>
      <c r="S951" s="10">
        <f t="shared" ref="S951" si="59">SUM(S859:S950)</f>
        <v>697459.76</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102">
        <v>9957.42</v>
      </c>
      <c r="N959" s="102">
        <v>9957.42</v>
      </c>
      <c r="O959" s="102">
        <v>9957.42</v>
      </c>
      <c r="P959" s="102">
        <v>9957.42</v>
      </c>
      <c r="Q959" s="102">
        <v>9957.42</v>
      </c>
      <c r="R959" s="102">
        <v>9957.42</v>
      </c>
      <c r="S959" s="102">
        <v>9957.42</v>
      </c>
    </row>
    <row r="960" spans="1:19">
      <c r="B960" s="5">
        <v>2015</v>
      </c>
      <c r="C960" s="31"/>
      <c r="D960" s="31"/>
      <c r="E960" s="31"/>
      <c r="F960" s="31"/>
      <c r="G960" s="31"/>
      <c r="H960" s="31"/>
      <c r="I960" s="31"/>
      <c r="J960" s="31"/>
      <c r="K960" s="31"/>
      <c r="L960" s="102">
        <v>5139.87</v>
      </c>
      <c r="M960" s="102">
        <v>5139.87</v>
      </c>
      <c r="N960" s="102">
        <v>5139.87</v>
      </c>
      <c r="O960" s="102">
        <v>5139.87</v>
      </c>
      <c r="P960" s="102">
        <v>5139.87</v>
      </c>
      <c r="Q960" s="102">
        <v>5139.87</v>
      </c>
      <c r="R960" s="102">
        <v>5139.87</v>
      </c>
      <c r="S960" s="102">
        <v>5139.87</v>
      </c>
    </row>
    <row r="961" spans="2:19">
      <c r="B961" s="5">
        <v>2014</v>
      </c>
      <c r="C961" s="31"/>
      <c r="D961" s="31"/>
      <c r="E961" s="31"/>
      <c r="F961" s="31"/>
      <c r="G961" s="31"/>
      <c r="H961" s="31"/>
      <c r="I961" s="31"/>
      <c r="J961" s="31"/>
      <c r="K961" s="102">
        <v>4328.9799999999996</v>
      </c>
      <c r="L961" s="102">
        <v>4328.9799999999996</v>
      </c>
      <c r="M961" s="102">
        <v>4328.9799999999996</v>
      </c>
      <c r="N961" s="102">
        <v>4328.9799999999996</v>
      </c>
      <c r="O961" s="102">
        <v>4328.9799999999996</v>
      </c>
      <c r="P961" s="102">
        <v>4328.9799999999996</v>
      </c>
      <c r="Q961" s="102">
        <v>4328.9799999999996</v>
      </c>
      <c r="R961" s="102">
        <v>4328.9799999999996</v>
      </c>
      <c r="S961" s="102">
        <v>4328.9799999999996</v>
      </c>
    </row>
    <row r="962" spans="2:19">
      <c r="B962" s="5">
        <v>2013</v>
      </c>
      <c r="C962" s="31"/>
      <c r="D962" s="31"/>
      <c r="E962" s="31"/>
      <c r="F962" s="31"/>
      <c r="G962" s="31"/>
      <c r="H962" s="31"/>
      <c r="I962" s="31"/>
      <c r="J962" s="102">
        <v>1242.73</v>
      </c>
      <c r="K962" s="102">
        <v>1242.73</v>
      </c>
      <c r="L962" s="102">
        <v>1242.73</v>
      </c>
      <c r="M962" s="102">
        <v>1242.73</v>
      </c>
      <c r="N962" s="102">
        <v>1242.73</v>
      </c>
      <c r="O962" s="102">
        <v>1242.73</v>
      </c>
      <c r="P962" s="102">
        <v>1242.73</v>
      </c>
      <c r="Q962" s="102">
        <v>1242.73</v>
      </c>
      <c r="R962" s="102">
        <v>1242.73</v>
      </c>
      <c r="S962" s="102">
        <v>1242.73</v>
      </c>
    </row>
    <row r="963" spans="2:19">
      <c r="B963" s="5">
        <v>2012</v>
      </c>
      <c r="C963" s="31"/>
      <c r="D963" s="31"/>
      <c r="E963" s="31"/>
      <c r="F963" s="31"/>
      <c r="G963" s="31"/>
      <c r="H963" s="31"/>
      <c r="I963" s="102">
        <v>3626.14</v>
      </c>
      <c r="J963" s="102">
        <v>3626.14</v>
      </c>
      <c r="K963" s="102">
        <v>3626.14</v>
      </c>
      <c r="L963" s="102">
        <v>3626.14</v>
      </c>
      <c r="M963" s="102">
        <v>3626.14</v>
      </c>
      <c r="N963" s="102">
        <v>3626.14</v>
      </c>
      <c r="O963" s="102">
        <v>3626.14</v>
      </c>
      <c r="P963" s="102">
        <v>3626.14</v>
      </c>
      <c r="Q963" s="102">
        <v>3626.14</v>
      </c>
      <c r="R963" s="102">
        <v>3626.14</v>
      </c>
      <c r="S963" s="102">
        <v>3626.14</v>
      </c>
    </row>
    <row r="964" spans="2:19">
      <c r="B964" s="5">
        <v>2011</v>
      </c>
      <c r="C964" s="31"/>
      <c r="D964" s="31"/>
      <c r="E964" s="31"/>
      <c r="F964" s="31"/>
      <c r="G964" s="31"/>
      <c r="H964" s="102">
        <v>2219.5</v>
      </c>
      <c r="I964" s="102">
        <v>2219.5</v>
      </c>
      <c r="J964" s="102">
        <v>2219.5</v>
      </c>
      <c r="K964" s="102">
        <v>2219.5</v>
      </c>
      <c r="L964" s="102">
        <v>2219.5</v>
      </c>
      <c r="M964" s="102">
        <v>2219.5</v>
      </c>
      <c r="N964" s="102">
        <v>2219.5</v>
      </c>
      <c r="O964" s="102">
        <v>2219.5</v>
      </c>
      <c r="P964" s="102">
        <v>2219.5</v>
      </c>
      <c r="Q964" s="102">
        <v>2219.5</v>
      </c>
      <c r="R964" s="102">
        <v>2219.5</v>
      </c>
      <c r="S964" s="102">
        <v>2219.5</v>
      </c>
    </row>
    <row r="965" spans="2:19">
      <c r="B965" s="5">
        <v>2010</v>
      </c>
      <c r="C965" s="31"/>
      <c r="D965" s="31"/>
      <c r="E965" s="31"/>
      <c r="F965" s="31"/>
      <c r="G965" s="102">
        <v>12565.1</v>
      </c>
      <c r="H965" s="102">
        <v>12565.1</v>
      </c>
      <c r="I965" s="102">
        <v>12565.1</v>
      </c>
      <c r="J965" s="102">
        <v>12565.1</v>
      </c>
      <c r="K965" s="102">
        <v>12565.1</v>
      </c>
      <c r="L965" s="102">
        <v>12565.1</v>
      </c>
      <c r="M965" s="102">
        <v>12565.1</v>
      </c>
      <c r="N965" s="102">
        <v>12565.1</v>
      </c>
      <c r="O965" s="102">
        <v>12565.1</v>
      </c>
      <c r="P965" s="102">
        <v>12565.1</v>
      </c>
      <c r="Q965" s="102">
        <v>12565.1</v>
      </c>
      <c r="R965" s="102">
        <v>12565.1</v>
      </c>
      <c r="S965" s="102">
        <v>12565.1</v>
      </c>
    </row>
    <row r="966" spans="2:19">
      <c r="B966" s="5">
        <v>2009</v>
      </c>
      <c r="C966" s="31"/>
      <c r="D966" s="31"/>
      <c r="E966" s="31"/>
      <c r="F966" s="102">
        <v>5878.98</v>
      </c>
      <c r="G966" s="102">
        <v>5878.98</v>
      </c>
      <c r="H966" s="102">
        <v>5878.98</v>
      </c>
      <c r="I966" s="102">
        <v>5878.98</v>
      </c>
      <c r="J966" s="102">
        <v>5878.98</v>
      </c>
      <c r="K966" s="32"/>
      <c r="L966" s="32"/>
      <c r="M966" s="32"/>
      <c r="N966" s="32"/>
      <c r="O966" s="32"/>
      <c r="P966" s="32"/>
      <c r="Q966" s="32"/>
      <c r="R966" s="32"/>
      <c r="S966" s="32"/>
    </row>
    <row r="967" spans="2:19">
      <c r="B967" s="5">
        <v>2008</v>
      </c>
      <c r="C967" s="31"/>
      <c r="D967" s="31"/>
      <c r="E967" s="102">
        <v>4934.88</v>
      </c>
      <c r="F967" s="102">
        <v>4934.88</v>
      </c>
      <c r="G967" s="102">
        <v>4934.88</v>
      </c>
      <c r="H967" s="102">
        <v>4934.88</v>
      </c>
      <c r="I967" s="102">
        <v>4934.88</v>
      </c>
      <c r="J967" s="102">
        <v>4934.88</v>
      </c>
      <c r="K967" s="102">
        <v>4934.88</v>
      </c>
      <c r="L967" s="32"/>
      <c r="M967" s="32"/>
      <c r="N967" s="32"/>
      <c r="O967" s="32"/>
      <c r="P967" s="32"/>
      <c r="Q967" s="32"/>
      <c r="R967" s="32"/>
      <c r="S967" s="32"/>
    </row>
    <row r="968" spans="2:19">
      <c r="B968" s="5">
        <v>2007</v>
      </c>
      <c r="C968" s="31"/>
      <c r="D968" s="102">
        <v>13941.04</v>
      </c>
      <c r="E968" s="102">
        <v>13941.04</v>
      </c>
      <c r="F968" s="102">
        <v>13941.04</v>
      </c>
      <c r="G968" s="102">
        <v>13941.04</v>
      </c>
      <c r="H968" s="102">
        <v>13941.04</v>
      </c>
      <c r="I968" s="102">
        <v>13941.04</v>
      </c>
      <c r="J968" s="102">
        <v>13941.04</v>
      </c>
      <c r="K968" s="102">
        <v>13941.04</v>
      </c>
      <c r="L968" s="32"/>
      <c r="M968" s="32"/>
      <c r="N968" s="32"/>
      <c r="O968" s="32"/>
      <c r="P968" s="32"/>
      <c r="Q968" s="32"/>
      <c r="R968" s="32"/>
      <c r="S968" s="32"/>
    </row>
    <row r="969" spans="2:19">
      <c r="B969" s="5">
        <v>2006</v>
      </c>
      <c r="C969" s="32">
        <v>49904.056248000001</v>
      </c>
      <c r="D969" s="102">
        <v>49904.06</v>
      </c>
      <c r="E969" s="102">
        <v>49904.06</v>
      </c>
      <c r="F969" s="102">
        <v>49904.06</v>
      </c>
      <c r="G969" s="102">
        <v>49904.06</v>
      </c>
      <c r="H969" s="102">
        <v>49904.06</v>
      </c>
      <c r="I969" s="102">
        <v>49904.06</v>
      </c>
      <c r="J969" s="102">
        <v>49904.06</v>
      </c>
      <c r="K969" s="102">
        <v>6312.33</v>
      </c>
      <c r="L969" s="32"/>
      <c r="M969" s="32"/>
      <c r="N969" s="32"/>
      <c r="O969" s="32"/>
      <c r="P969" s="32"/>
      <c r="Q969" s="32"/>
      <c r="R969" s="32"/>
      <c r="S969" s="32"/>
    </row>
    <row r="970" spans="2:19">
      <c r="B970" s="5">
        <v>2005</v>
      </c>
      <c r="C970" s="32">
        <v>35390.913440999997</v>
      </c>
      <c r="D970" s="102">
        <v>35390.910000000003</v>
      </c>
      <c r="E970" s="102">
        <v>35390.910000000003</v>
      </c>
      <c r="F970" s="102">
        <v>35390.910000000003</v>
      </c>
      <c r="G970" s="102">
        <v>35390.910000000003</v>
      </c>
      <c r="H970" s="102">
        <v>35390.910000000003</v>
      </c>
      <c r="I970" s="102">
        <v>10953.75</v>
      </c>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v>10871.451538000001</v>
      </c>
      <c r="D972" s="102">
        <v>10871.45</v>
      </c>
      <c r="E972" s="102">
        <v>10871.45</v>
      </c>
      <c r="F972" s="102">
        <v>10871.45</v>
      </c>
      <c r="G972" s="102">
        <v>10871.45</v>
      </c>
      <c r="H972" s="102">
        <v>10871.45</v>
      </c>
      <c r="I972" s="102">
        <v>10871.45</v>
      </c>
      <c r="J972" s="102">
        <v>5561.35</v>
      </c>
      <c r="K972" s="102">
        <v>5561.35</v>
      </c>
      <c r="L972" s="102">
        <v>5561.35</v>
      </c>
      <c r="M972" s="102">
        <v>5561.35</v>
      </c>
      <c r="N972" s="102">
        <v>5561.35</v>
      </c>
      <c r="O972" s="102">
        <v>10871.45</v>
      </c>
      <c r="P972" s="102">
        <v>10871.45</v>
      </c>
      <c r="Q972" s="102">
        <v>10871.45</v>
      </c>
      <c r="R972" s="102">
        <v>10871.45</v>
      </c>
      <c r="S972" s="102">
        <v>10871.45</v>
      </c>
    </row>
    <row r="973" spans="2:19">
      <c r="B973" s="5">
        <v>2002</v>
      </c>
      <c r="C973" s="32">
        <v>10605.975555999999</v>
      </c>
      <c r="D973" s="102">
        <v>10605.98</v>
      </c>
      <c r="E973" s="102">
        <v>10605.98</v>
      </c>
      <c r="F973" s="102">
        <v>10605.98</v>
      </c>
      <c r="G973" s="102">
        <v>10605.98</v>
      </c>
      <c r="H973" s="102">
        <v>10605.98</v>
      </c>
      <c r="I973" s="102">
        <v>10605.98</v>
      </c>
      <c r="J973" s="102">
        <v>10605.98</v>
      </c>
      <c r="K973" s="102">
        <v>10605.98</v>
      </c>
      <c r="L973" s="102">
        <v>10605.98</v>
      </c>
      <c r="M973" s="102">
        <v>10605.98</v>
      </c>
      <c r="N973" s="102">
        <v>10605.98</v>
      </c>
      <c r="O973" s="102">
        <v>10605.98</v>
      </c>
      <c r="P973" s="102">
        <v>10605.98</v>
      </c>
      <c r="Q973" s="102">
        <v>10605.98</v>
      </c>
      <c r="R973" s="102">
        <v>10605.98</v>
      </c>
      <c r="S973" s="102">
        <v>10605.98</v>
      </c>
    </row>
    <row r="974" spans="2:19">
      <c r="B974" s="5">
        <v>2001</v>
      </c>
      <c r="C974" s="32">
        <v>30838.548326999997</v>
      </c>
      <c r="D974" s="102">
        <v>30838.55</v>
      </c>
      <c r="E974" s="102">
        <v>30838.55</v>
      </c>
      <c r="F974" s="102">
        <v>30838.55</v>
      </c>
      <c r="G974" s="102">
        <v>30838.55</v>
      </c>
      <c r="H974" s="102">
        <v>30838.55</v>
      </c>
      <c r="I974" s="102">
        <v>30838.55</v>
      </c>
      <c r="J974" s="102">
        <v>30838.55</v>
      </c>
      <c r="K974" s="102">
        <v>25027.62</v>
      </c>
      <c r="L974" s="102">
        <v>9949.93</v>
      </c>
      <c r="M974" s="102">
        <v>9949.93</v>
      </c>
      <c r="N974" s="102">
        <v>9949.93</v>
      </c>
      <c r="O974" s="102">
        <v>30838.55</v>
      </c>
      <c r="P974" s="102">
        <v>30838.55</v>
      </c>
      <c r="Q974" s="102">
        <v>30838.55</v>
      </c>
      <c r="R974" s="102">
        <v>30838.55</v>
      </c>
      <c r="S974" s="102">
        <v>30838.55</v>
      </c>
    </row>
    <row r="975" spans="2:19">
      <c r="B975" s="5">
        <v>2000</v>
      </c>
      <c r="C975" s="32">
        <v>110315.49668900001</v>
      </c>
      <c r="D975" s="102">
        <v>110315.5</v>
      </c>
      <c r="E975" s="102">
        <v>110315.5</v>
      </c>
      <c r="F975" s="102">
        <v>110315.5</v>
      </c>
      <c r="G975" s="102">
        <v>110315.5</v>
      </c>
      <c r="H975" s="102">
        <v>110315.5</v>
      </c>
      <c r="I975" s="102">
        <v>110315.5</v>
      </c>
      <c r="J975" s="102">
        <v>110315.5</v>
      </c>
      <c r="K975" s="102">
        <v>95131.8</v>
      </c>
      <c r="L975" s="102">
        <v>95131.8</v>
      </c>
      <c r="M975" s="102">
        <v>95131.8</v>
      </c>
      <c r="N975" s="102">
        <v>95131.8</v>
      </c>
      <c r="O975" s="102">
        <v>110315.5</v>
      </c>
      <c r="P975" s="102">
        <v>110315.5</v>
      </c>
      <c r="Q975" s="102">
        <v>110315.5</v>
      </c>
      <c r="R975" s="102">
        <v>110315.5</v>
      </c>
      <c r="S975" s="102">
        <v>110315.5</v>
      </c>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247926.44179899996</v>
      </c>
      <c r="D1046" s="7">
        <f>SUM(D968:D1045)</f>
        <v>261867.49</v>
      </c>
      <c r="E1046" s="7">
        <f>SUM(E967:E1045)</f>
        <v>266802.37</v>
      </c>
      <c r="F1046" s="7">
        <f>SUM(F966:F1045)</f>
        <v>272681.34999999998</v>
      </c>
      <c r="G1046" s="7">
        <f>SUM(G965:G1045)</f>
        <v>285246.45</v>
      </c>
      <c r="H1046" s="7">
        <f>SUM(H959:H1045)</f>
        <v>287465.95</v>
      </c>
      <c r="I1046" s="7">
        <f>SUM(I959:I1045)</f>
        <v>266654.93</v>
      </c>
      <c r="J1046" s="7">
        <f t="shared" ref="J1046:L1046" si="60">SUM(J959:J1045)</f>
        <v>251633.81</v>
      </c>
      <c r="K1046" s="7">
        <f>SUM(K959:K1045)</f>
        <v>185497.45</v>
      </c>
      <c r="L1046" s="7">
        <f t="shared" si="60"/>
        <v>150371.38</v>
      </c>
      <c r="M1046" s="7">
        <f>SUM(M959:M1045)</f>
        <v>160328.79999999999</v>
      </c>
      <c r="N1046" s="10">
        <f>SUM(N954:N1045)</f>
        <v>160328.79999999999</v>
      </c>
      <c r="O1046" s="10">
        <f t="shared" ref="O1046" si="61">SUM(O954:O1045)</f>
        <v>201711.22</v>
      </c>
      <c r="P1046" s="10">
        <f t="shared" ref="P1046" si="62">SUM(P954:P1045)</f>
        <v>201711.22</v>
      </c>
      <c r="Q1046" s="10">
        <f t="shared" ref="Q1046" si="63">SUM(Q954:Q1045)</f>
        <v>201711.22</v>
      </c>
      <c r="R1046" s="10">
        <f t="shared" ref="R1046" si="64">SUM(R954:R1045)</f>
        <v>201711.22</v>
      </c>
      <c r="S1046" s="10">
        <f t="shared" ref="S1046" si="65">SUM(S954:S1045)</f>
        <v>201711.22</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102">
        <v>10645.56</v>
      </c>
      <c r="Q1051" s="102">
        <v>10645.56</v>
      </c>
      <c r="R1051" s="102">
        <v>10645.56</v>
      </c>
      <c r="S1051" s="102">
        <v>10645.56</v>
      </c>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102">
        <v>46072.53</v>
      </c>
      <c r="M1055" s="102">
        <v>46072.53</v>
      </c>
      <c r="N1055" s="102">
        <v>46072.53</v>
      </c>
      <c r="O1055" s="102">
        <v>46072.53</v>
      </c>
      <c r="P1055" s="102">
        <v>46072.53</v>
      </c>
      <c r="Q1055" s="102">
        <v>46072.53</v>
      </c>
      <c r="R1055" s="102">
        <v>46072.53</v>
      </c>
      <c r="S1055" s="102">
        <v>46072.53</v>
      </c>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L1141" si="66">SUM(J1054:J1140)</f>
        <v>0</v>
      </c>
      <c r="K1141" s="7">
        <f>SUM(K1054:K1140)</f>
        <v>0</v>
      </c>
      <c r="L1141" s="7">
        <f t="shared" si="66"/>
        <v>46072.53</v>
      </c>
      <c r="M1141" s="7">
        <f>SUM(M1054:M1140)</f>
        <v>46072.53</v>
      </c>
      <c r="N1141" s="10">
        <f>SUM(N1049:N1140)</f>
        <v>46072.53</v>
      </c>
      <c r="O1141" s="10">
        <f t="shared" ref="O1141" si="67">SUM(O1049:O1140)</f>
        <v>46072.53</v>
      </c>
      <c r="P1141" s="10">
        <f t="shared" ref="P1141" si="68">SUM(P1049:P1140)</f>
        <v>56718.09</v>
      </c>
      <c r="Q1141" s="10">
        <f t="shared" ref="Q1141" si="69">SUM(Q1049:Q1140)</f>
        <v>56718.09</v>
      </c>
      <c r="R1141" s="10">
        <f t="shared" ref="R1141" si="70">SUM(R1049:R1140)</f>
        <v>56718.09</v>
      </c>
      <c r="S1141" s="10">
        <f t="shared" ref="S1141" si="71">SUM(S1049:S1140)</f>
        <v>56718.09</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102">
        <v>10097.379999999999</v>
      </c>
      <c r="D1166" s="102">
        <v>10097.379999999999</v>
      </c>
      <c r="E1166" s="102">
        <v>10097.379999999999</v>
      </c>
      <c r="F1166" s="102">
        <v>10097.379999999999</v>
      </c>
      <c r="G1166" s="102">
        <v>10097.379999999999</v>
      </c>
      <c r="H1166" s="102">
        <v>10097.379999999999</v>
      </c>
      <c r="I1166" s="102">
        <v>10097.379999999999</v>
      </c>
      <c r="J1166" s="102">
        <v>10097.379999999999</v>
      </c>
      <c r="K1166" s="102">
        <v>10097.379999999999</v>
      </c>
      <c r="L1166" s="102">
        <v>10097.379999999999</v>
      </c>
      <c r="M1166" s="102">
        <v>10097.379999999999</v>
      </c>
      <c r="N1166" s="102">
        <v>10097.379999999999</v>
      </c>
      <c r="O1166" s="102">
        <v>10097.379999999999</v>
      </c>
      <c r="P1166" s="102">
        <v>10097.379999999999</v>
      </c>
      <c r="Q1166" s="102">
        <v>10097.379999999999</v>
      </c>
      <c r="R1166" s="102">
        <v>10097.379999999999</v>
      </c>
      <c r="S1166" s="102">
        <v>10097.379999999999</v>
      </c>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v>82642.289999999994</v>
      </c>
      <c r="D1169" s="102">
        <v>82642.289999999994</v>
      </c>
      <c r="E1169" s="102">
        <v>82642.289999999994</v>
      </c>
      <c r="F1169" s="102">
        <v>82642.289999999994</v>
      </c>
      <c r="G1169" s="102">
        <v>82642.289999999994</v>
      </c>
      <c r="H1169" s="102">
        <v>82642.289999999994</v>
      </c>
      <c r="I1169" s="102">
        <v>82642.289999999994</v>
      </c>
      <c r="J1169" s="102">
        <v>82642.289999999994</v>
      </c>
      <c r="K1169" s="102">
        <v>82642.289999999994</v>
      </c>
      <c r="L1169" s="102">
        <v>82642.289999999994</v>
      </c>
      <c r="M1169" s="102">
        <v>82642.289999999994</v>
      </c>
      <c r="N1169" s="102">
        <v>82642.289999999994</v>
      </c>
      <c r="O1169" s="102">
        <v>82642.289999999994</v>
      </c>
      <c r="P1169" s="102">
        <v>82642.289999999994</v>
      </c>
      <c r="Q1169" s="102">
        <v>82642.289999999994</v>
      </c>
      <c r="R1169" s="102">
        <v>82642.289999999994</v>
      </c>
      <c r="S1169" s="102">
        <v>82642.289999999994</v>
      </c>
    </row>
    <row r="1170" spans="2:19">
      <c r="B1170" s="5">
        <v>1995</v>
      </c>
      <c r="C1170" s="32">
        <v>455159.82</v>
      </c>
      <c r="D1170" s="102">
        <v>455159.82</v>
      </c>
      <c r="E1170" s="102">
        <v>455159.82</v>
      </c>
      <c r="F1170" s="102">
        <v>455159.82</v>
      </c>
      <c r="G1170" s="102">
        <v>455159.82</v>
      </c>
      <c r="H1170" s="102">
        <v>455159.82</v>
      </c>
      <c r="I1170" s="102">
        <v>455159.82</v>
      </c>
      <c r="J1170" s="102">
        <v>455159.82</v>
      </c>
      <c r="K1170" s="102">
        <v>455159.82</v>
      </c>
      <c r="L1170" s="102">
        <v>455159.82</v>
      </c>
      <c r="M1170" s="102">
        <v>455159.82</v>
      </c>
      <c r="N1170" s="102">
        <v>455159.82</v>
      </c>
      <c r="O1170" s="102">
        <v>455159.82</v>
      </c>
      <c r="P1170" s="102">
        <v>455159.82</v>
      </c>
      <c r="Q1170" s="102">
        <v>455159.82</v>
      </c>
      <c r="R1170" s="102">
        <v>455159.82</v>
      </c>
      <c r="S1170" s="102">
        <v>455159.82</v>
      </c>
    </row>
    <row r="1171" spans="2:19">
      <c r="B1171" s="5">
        <v>1994</v>
      </c>
      <c r="C1171" s="32">
        <v>28030.74461538461</v>
      </c>
      <c r="D1171" s="102">
        <v>28030.74</v>
      </c>
      <c r="E1171" s="102">
        <v>28030.74</v>
      </c>
      <c r="F1171" s="102">
        <v>28030.74</v>
      </c>
      <c r="G1171" s="102">
        <v>28030.74</v>
      </c>
      <c r="H1171" s="102">
        <v>28030.74</v>
      </c>
      <c r="I1171" s="102">
        <v>28030.74</v>
      </c>
      <c r="J1171" s="102">
        <v>28030.74</v>
      </c>
      <c r="K1171" s="102">
        <v>28030.74</v>
      </c>
      <c r="L1171" s="102">
        <v>28030.74</v>
      </c>
      <c r="M1171" s="102">
        <v>28030.74</v>
      </c>
      <c r="N1171" s="102">
        <v>28030.74</v>
      </c>
      <c r="O1171" s="102">
        <v>28030.74</v>
      </c>
      <c r="P1171" s="102">
        <v>28030.74</v>
      </c>
      <c r="Q1171" s="102">
        <v>28030.74</v>
      </c>
      <c r="R1171" s="102">
        <v>28030.74</v>
      </c>
      <c r="S1171" s="102">
        <v>28030.74</v>
      </c>
    </row>
    <row r="1172" spans="2:19">
      <c r="B1172" s="5">
        <v>1993</v>
      </c>
      <c r="C1172" s="32">
        <v>28059.430123398026</v>
      </c>
      <c r="D1172" s="102">
        <v>28059.43</v>
      </c>
      <c r="E1172" s="102">
        <v>28059.43</v>
      </c>
      <c r="F1172" s="102">
        <v>28059.43</v>
      </c>
      <c r="G1172" s="102">
        <v>28059.43</v>
      </c>
      <c r="H1172" s="102">
        <v>28059.43</v>
      </c>
      <c r="I1172" s="102">
        <v>28059.43</v>
      </c>
      <c r="J1172" s="102">
        <v>28059.43</v>
      </c>
      <c r="K1172" s="102">
        <v>28059.43</v>
      </c>
      <c r="L1172" s="102">
        <v>28059.43</v>
      </c>
      <c r="M1172" s="102">
        <v>28059.43</v>
      </c>
      <c r="N1172" s="102">
        <v>28059.43</v>
      </c>
      <c r="O1172" s="102">
        <v>28059.43</v>
      </c>
      <c r="P1172" s="102">
        <v>28059.43</v>
      </c>
      <c r="Q1172" s="102">
        <v>28059.43</v>
      </c>
      <c r="R1172" s="102">
        <v>28059.43</v>
      </c>
      <c r="S1172" s="102">
        <v>28059.43</v>
      </c>
    </row>
    <row r="1173" spans="2:19">
      <c r="B1173" s="5">
        <v>1992</v>
      </c>
      <c r="C1173" s="32">
        <v>28480.449902780918</v>
      </c>
      <c r="D1173" s="102">
        <v>28480.45</v>
      </c>
      <c r="E1173" s="102">
        <v>28480.45</v>
      </c>
      <c r="F1173" s="102">
        <v>28480.45</v>
      </c>
      <c r="G1173" s="102">
        <v>28480.45</v>
      </c>
      <c r="H1173" s="102">
        <v>28480.45</v>
      </c>
      <c r="I1173" s="102">
        <v>28480.45</v>
      </c>
      <c r="J1173" s="102">
        <v>28480.45</v>
      </c>
      <c r="K1173" s="102">
        <v>28480.45</v>
      </c>
      <c r="L1173" s="102">
        <v>28480.45</v>
      </c>
      <c r="M1173" s="102">
        <v>28480.45</v>
      </c>
      <c r="N1173" s="102">
        <v>28480.45</v>
      </c>
      <c r="O1173" s="102">
        <v>28480.45</v>
      </c>
      <c r="P1173" s="102">
        <v>28480.45</v>
      </c>
      <c r="Q1173" s="102">
        <v>28480.45</v>
      </c>
      <c r="R1173" s="102">
        <v>28480.45</v>
      </c>
      <c r="S1173" s="102">
        <v>28480.45</v>
      </c>
    </row>
    <row r="1174" spans="2:19">
      <c r="B1174" s="5">
        <v>1991</v>
      </c>
      <c r="C1174" s="32">
        <v>28907.695618358575</v>
      </c>
      <c r="D1174" s="102">
        <v>28907.7</v>
      </c>
      <c r="E1174" s="102">
        <v>28907.7</v>
      </c>
      <c r="F1174" s="102">
        <v>28907.7</v>
      </c>
      <c r="G1174" s="102">
        <v>28907.7</v>
      </c>
      <c r="H1174" s="102">
        <v>28907.7</v>
      </c>
      <c r="I1174" s="102">
        <v>28907.7</v>
      </c>
      <c r="J1174" s="102">
        <v>28907.7</v>
      </c>
      <c r="K1174" s="102">
        <v>28907.7</v>
      </c>
      <c r="L1174" s="102">
        <v>28907.7</v>
      </c>
      <c r="M1174" s="102">
        <v>28907.7</v>
      </c>
      <c r="N1174" s="102">
        <v>28907.7</v>
      </c>
      <c r="O1174" s="102">
        <v>28907.7</v>
      </c>
      <c r="P1174" s="102">
        <v>28907.7</v>
      </c>
      <c r="Q1174" s="102">
        <v>28907.7</v>
      </c>
      <c r="R1174" s="102">
        <v>28907.7</v>
      </c>
      <c r="S1174" s="102">
        <v>28907.7</v>
      </c>
    </row>
    <row r="1175" spans="2:19">
      <c r="B1175" s="5">
        <v>1990</v>
      </c>
      <c r="C1175" s="32">
        <v>29871.33451245114</v>
      </c>
      <c r="D1175" s="102">
        <v>29871.33</v>
      </c>
      <c r="E1175" s="102">
        <v>29871.33</v>
      </c>
      <c r="F1175" s="102">
        <v>29871.33</v>
      </c>
      <c r="G1175" s="102">
        <v>29871.33</v>
      </c>
      <c r="H1175" s="102">
        <v>29871.33</v>
      </c>
      <c r="I1175" s="102">
        <v>29871.33</v>
      </c>
      <c r="J1175" s="102">
        <v>29871.33</v>
      </c>
      <c r="K1175" s="102">
        <v>29871.33</v>
      </c>
      <c r="L1175" s="102">
        <v>29871.33</v>
      </c>
      <c r="M1175" s="102">
        <v>29871.33</v>
      </c>
      <c r="N1175" s="102">
        <v>29871.33</v>
      </c>
      <c r="O1175" s="102">
        <v>29871.33</v>
      </c>
      <c r="P1175" s="102">
        <v>29871.33</v>
      </c>
      <c r="Q1175" s="102">
        <v>29871.33</v>
      </c>
      <c r="R1175" s="102">
        <v>29871.33</v>
      </c>
      <c r="S1175" s="102">
        <v>29871.33</v>
      </c>
    </row>
    <row r="1176" spans="2:19">
      <c r="B1176" s="5">
        <v>1989</v>
      </c>
      <c r="C1176" s="32">
        <v>29892.104457182373</v>
      </c>
      <c r="D1176" s="102">
        <v>29892.1</v>
      </c>
      <c r="E1176" s="102">
        <v>29892.1</v>
      </c>
      <c r="F1176" s="102">
        <v>29892.1</v>
      </c>
      <c r="G1176" s="102">
        <v>29892.1</v>
      </c>
      <c r="H1176" s="102">
        <v>29892.1</v>
      </c>
      <c r="I1176" s="102">
        <v>29892.1</v>
      </c>
      <c r="J1176" s="102">
        <v>29892.1</v>
      </c>
      <c r="K1176" s="102">
        <v>29892.1</v>
      </c>
      <c r="L1176" s="102">
        <v>29892.1</v>
      </c>
      <c r="M1176" s="102">
        <v>29892.1</v>
      </c>
      <c r="N1176" s="102">
        <v>29892.1</v>
      </c>
      <c r="O1176" s="102">
        <v>29892.1</v>
      </c>
      <c r="P1176" s="102">
        <v>29892.1</v>
      </c>
      <c r="Q1176" s="102">
        <v>29892.1</v>
      </c>
      <c r="R1176" s="102">
        <v>29892.1</v>
      </c>
      <c r="S1176" s="102">
        <v>29892.1</v>
      </c>
    </row>
    <row r="1177" spans="2:19">
      <c r="B1177" s="5">
        <v>1988</v>
      </c>
      <c r="C1177" s="32">
        <v>28977.91219287608</v>
      </c>
      <c r="D1177" s="102">
        <v>28977.91</v>
      </c>
      <c r="E1177" s="102">
        <v>28977.91</v>
      </c>
      <c r="F1177" s="102">
        <v>28977.91</v>
      </c>
      <c r="G1177" s="102">
        <v>28977.91</v>
      </c>
      <c r="H1177" s="102">
        <v>28977.91</v>
      </c>
      <c r="I1177" s="102">
        <v>28977.91</v>
      </c>
      <c r="J1177" s="102">
        <v>28977.91</v>
      </c>
      <c r="K1177" s="102">
        <v>28977.91</v>
      </c>
      <c r="L1177" s="102">
        <v>28977.91</v>
      </c>
      <c r="M1177" s="102">
        <v>28977.91</v>
      </c>
      <c r="N1177" s="102">
        <v>28977.91</v>
      </c>
      <c r="O1177" s="102">
        <v>28977.91</v>
      </c>
      <c r="P1177" s="102">
        <v>28977.91</v>
      </c>
      <c r="Q1177" s="102">
        <v>28977.91</v>
      </c>
      <c r="R1177" s="102">
        <v>28977.91</v>
      </c>
      <c r="S1177" s="102">
        <v>28977.91</v>
      </c>
    </row>
    <row r="1178" spans="2:19">
      <c r="B1178" s="5">
        <v>1987</v>
      </c>
      <c r="C1178" s="32">
        <v>28620.626856206192</v>
      </c>
      <c r="D1178" s="102">
        <v>28620.63</v>
      </c>
      <c r="E1178" s="102">
        <v>28620.63</v>
      </c>
      <c r="F1178" s="102">
        <v>28620.63</v>
      </c>
      <c r="G1178" s="102">
        <v>28620.63</v>
      </c>
      <c r="H1178" s="102">
        <v>28620.63</v>
      </c>
      <c r="I1178" s="102">
        <v>28620.63</v>
      </c>
      <c r="J1178" s="102">
        <v>28620.63</v>
      </c>
      <c r="K1178" s="102">
        <v>28620.63</v>
      </c>
      <c r="L1178" s="102">
        <v>28620.63</v>
      </c>
      <c r="M1178" s="102">
        <v>28620.63</v>
      </c>
      <c r="N1178" s="102">
        <v>28620.63</v>
      </c>
      <c r="O1178" s="102">
        <v>28620.63</v>
      </c>
      <c r="P1178" s="102">
        <v>28620.63</v>
      </c>
      <c r="Q1178" s="102">
        <v>28620.63</v>
      </c>
      <c r="R1178" s="102">
        <v>28620.63</v>
      </c>
      <c r="S1178" s="102">
        <v>28620.63</v>
      </c>
    </row>
    <row r="1179" spans="2:19">
      <c r="B1179" s="5">
        <v>1986</v>
      </c>
      <c r="C1179" s="32">
        <v>29934.548844237957</v>
      </c>
      <c r="D1179" s="102">
        <v>29934.55</v>
      </c>
      <c r="E1179" s="102">
        <v>29934.55</v>
      </c>
      <c r="F1179" s="102">
        <v>29934.55</v>
      </c>
      <c r="G1179" s="102">
        <v>29934.55</v>
      </c>
      <c r="H1179" s="102">
        <v>29934.55</v>
      </c>
      <c r="I1179" s="102">
        <v>29934.55</v>
      </c>
      <c r="J1179" s="102">
        <v>29934.55</v>
      </c>
      <c r="K1179" s="102">
        <v>29934.55</v>
      </c>
      <c r="L1179" s="102">
        <v>29934.55</v>
      </c>
      <c r="M1179" s="102">
        <v>29934.55</v>
      </c>
      <c r="N1179" s="102">
        <v>29934.55</v>
      </c>
      <c r="O1179" s="102">
        <v>29934.55</v>
      </c>
      <c r="P1179" s="102">
        <v>29934.55</v>
      </c>
      <c r="Q1179" s="102">
        <v>29934.55</v>
      </c>
      <c r="R1179" s="102">
        <v>29934.55</v>
      </c>
      <c r="S1179" s="102">
        <v>29934.55</v>
      </c>
    </row>
    <row r="1180" spans="2:19">
      <c r="B1180" s="5">
        <v>1985</v>
      </c>
      <c r="C1180" s="32">
        <v>30845.860319240328</v>
      </c>
      <c r="D1180" s="102">
        <v>30845.86</v>
      </c>
      <c r="E1180" s="102">
        <v>30845.86</v>
      </c>
      <c r="F1180" s="102">
        <v>30845.86</v>
      </c>
      <c r="G1180" s="102">
        <v>30845.86</v>
      </c>
      <c r="H1180" s="102">
        <v>30845.86</v>
      </c>
      <c r="I1180" s="102">
        <v>30845.86</v>
      </c>
      <c r="J1180" s="102">
        <v>30845.86</v>
      </c>
      <c r="K1180" s="102">
        <v>30845.86</v>
      </c>
      <c r="L1180" s="102">
        <v>30845.86</v>
      </c>
      <c r="M1180" s="102">
        <v>30845.86</v>
      </c>
      <c r="N1180" s="102">
        <v>30845.86</v>
      </c>
      <c r="O1180" s="102">
        <v>30845.86</v>
      </c>
      <c r="P1180" s="102">
        <v>30845.86</v>
      </c>
      <c r="Q1180" s="102">
        <v>30845.86</v>
      </c>
      <c r="R1180" s="102">
        <v>30845.86</v>
      </c>
      <c r="S1180" s="102">
        <v>30845.86</v>
      </c>
    </row>
    <row r="1181" spans="2:19">
      <c r="B1181" s="5">
        <v>1984</v>
      </c>
      <c r="C1181" s="32">
        <v>31798.713763009968</v>
      </c>
      <c r="D1181" s="102">
        <v>31798.71</v>
      </c>
      <c r="E1181" s="102">
        <v>31798.71</v>
      </c>
      <c r="F1181" s="102">
        <v>31798.71</v>
      </c>
      <c r="G1181" s="102">
        <v>31798.71</v>
      </c>
      <c r="H1181" s="102">
        <v>31798.71</v>
      </c>
      <c r="I1181" s="102">
        <v>31798.71</v>
      </c>
      <c r="J1181" s="102">
        <v>31798.71</v>
      </c>
      <c r="K1181" s="102">
        <v>31798.71</v>
      </c>
      <c r="L1181" s="102">
        <v>31798.71</v>
      </c>
      <c r="M1181" s="102">
        <v>31798.71</v>
      </c>
      <c r="N1181" s="102">
        <v>31798.71</v>
      </c>
      <c r="O1181" s="102">
        <v>31798.71</v>
      </c>
      <c r="P1181" s="102">
        <v>31798.71</v>
      </c>
      <c r="Q1181" s="102">
        <v>31798.71</v>
      </c>
      <c r="R1181" s="102">
        <v>31798.71</v>
      </c>
      <c r="S1181" s="102">
        <v>31798.71</v>
      </c>
    </row>
    <row r="1182" spans="2:19">
      <c r="B1182" s="5">
        <v>1983</v>
      </c>
      <c r="C1182" s="32">
        <v>31182.177649300731</v>
      </c>
      <c r="D1182" s="102">
        <v>31182.18</v>
      </c>
      <c r="E1182" s="102">
        <v>31182.18</v>
      </c>
      <c r="F1182" s="102">
        <v>31182.18</v>
      </c>
      <c r="G1182" s="102">
        <v>31182.18</v>
      </c>
      <c r="H1182" s="102">
        <v>31182.18</v>
      </c>
      <c r="I1182" s="102">
        <v>31182.18</v>
      </c>
      <c r="J1182" s="102">
        <v>31182.18</v>
      </c>
      <c r="K1182" s="102">
        <v>31182.18</v>
      </c>
      <c r="L1182" s="102">
        <v>31182.18</v>
      </c>
      <c r="M1182" s="102">
        <v>31182.18</v>
      </c>
      <c r="N1182" s="102">
        <v>31182.18</v>
      </c>
      <c r="O1182" s="102">
        <v>31182.18</v>
      </c>
      <c r="P1182" s="102">
        <v>31182.18</v>
      </c>
      <c r="Q1182" s="102">
        <v>31182.18</v>
      </c>
      <c r="R1182" s="102">
        <v>31182.18</v>
      </c>
      <c r="S1182" s="102">
        <v>31182.18</v>
      </c>
    </row>
    <row r="1183" spans="2:19">
      <c r="B1183" s="5">
        <v>1982</v>
      </c>
      <c r="C1183" s="32">
        <v>32652.891666289845</v>
      </c>
      <c r="D1183" s="102">
        <v>32652.89</v>
      </c>
      <c r="E1183" s="102">
        <v>32652.89</v>
      </c>
      <c r="F1183" s="102">
        <v>32652.89</v>
      </c>
      <c r="G1183" s="102">
        <v>32652.89</v>
      </c>
      <c r="H1183" s="102">
        <v>32652.89</v>
      </c>
      <c r="I1183" s="102">
        <v>32652.89</v>
      </c>
      <c r="J1183" s="102">
        <v>32652.89</v>
      </c>
      <c r="K1183" s="102">
        <v>32652.89</v>
      </c>
      <c r="L1183" s="102">
        <v>32652.89</v>
      </c>
      <c r="M1183" s="102">
        <v>32652.89</v>
      </c>
      <c r="N1183" s="102">
        <v>32652.89</v>
      </c>
      <c r="O1183" s="102">
        <v>32652.89</v>
      </c>
      <c r="P1183" s="102">
        <v>32652.89</v>
      </c>
      <c r="Q1183" s="102">
        <v>32652.89</v>
      </c>
      <c r="R1183" s="102">
        <v>32652.89</v>
      </c>
      <c r="S1183" s="102">
        <v>32652.89</v>
      </c>
    </row>
    <row r="1184" spans="2:19">
      <c r="B1184" s="5">
        <v>1981</v>
      </c>
      <c r="C1184" s="32">
        <v>32687.219769387288</v>
      </c>
      <c r="D1184" s="102">
        <v>32687.22</v>
      </c>
      <c r="E1184" s="102">
        <v>32687.22</v>
      </c>
      <c r="F1184" s="102">
        <v>32687.22</v>
      </c>
      <c r="G1184" s="102">
        <v>32687.22</v>
      </c>
      <c r="H1184" s="102">
        <v>32687.22</v>
      </c>
      <c r="I1184" s="102">
        <v>32687.22</v>
      </c>
      <c r="J1184" s="102">
        <v>32687.22</v>
      </c>
      <c r="K1184" s="102">
        <v>32687.22</v>
      </c>
      <c r="L1184" s="102">
        <v>32687.22</v>
      </c>
      <c r="M1184" s="102">
        <v>32687.22</v>
      </c>
      <c r="N1184" s="102">
        <v>32687.22</v>
      </c>
      <c r="O1184" s="102">
        <v>32687.22</v>
      </c>
      <c r="P1184" s="102">
        <v>32687.22</v>
      </c>
      <c r="Q1184" s="102">
        <v>32687.22</v>
      </c>
      <c r="R1184" s="102">
        <v>32687.22</v>
      </c>
      <c r="S1184" s="102">
        <v>32687.22</v>
      </c>
    </row>
    <row r="1185" spans="2:19">
      <c r="B1185" s="5">
        <v>1980</v>
      </c>
      <c r="C1185" s="32">
        <v>32536.450740583314</v>
      </c>
      <c r="D1185" s="102">
        <v>32536.45</v>
      </c>
      <c r="E1185" s="102">
        <v>32536.45</v>
      </c>
      <c r="F1185" s="102">
        <v>32536.45</v>
      </c>
      <c r="G1185" s="102">
        <v>32536.45</v>
      </c>
      <c r="H1185" s="102">
        <v>32536.45</v>
      </c>
      <c r="I1185" s="102">
        <v>32536.45</v>
      </c>
      <c r="J1185" s="102">
        <v>32536.45</v>
      </c>
      <c r="K1185" s="102">
        <v>32536.45</v>
      </c>
      <c r="L1185" s="102">
        <v>32536.45</v>
      </c>
      <c r="M1185" s="102">
        <v>32536.45</v>
      </c>
      <c r="N1185" s="102">
        <v>32536.45</v>
      </c>
      <c r="O1185" s="102">
        <v>32536.45</v>
      </c>
      <c r="P1185" s="102">
        <v>32536.45</v>
      </c>
      <c r="Q1185" s="102">
        <v>32536.45</v>
      </c>
      <c r="R1185" s="102">
        <v>32536.45</v>
      </c>
      <c r="S1185" s="102">
        <v>32536.45</v>
      </c>
    </row>
    <row r="1186" spans="2:19">
      <c r="B1186" s="5">
        <v>1979</v>
      </c>
      <c r="C1186" s="32">
        <v>31142.455130002261</v>
      </c>
      <c r="D1186" s="102">
        <v>31142.46</v>
      </c>
      <c r="E1186" s="102">
        <v>31142.46</v>
      </c>
      <c r="F1186" s="102">
        <v>31142.46</v>
      </c>
      <c r="G1186" s="102">
        <v>31142.46</v>
      </c>
      <c r="H1186" s="102">
        <v>31142.46</v>
      </c>
      <c r="I1186" s="102">
        <v>31142.46</v>
      </c>
      <c r="J1186" s="102">
        <v>31142.46</v>
      </c>
      <c r="K1186" s="102">
        <v>31142.46</v>
      </c>
      <c r="L1186" s="102">
        <v>31142.46</v>
      </c>
      <c r="M1186" s="102">
        <v>31142.46</v>
      </c>
      <c r="N1186" s="102">
        <v>31142.46</v>
      </c>
      <c r="O1186" s="102">
        <v>31142.46</v>
      </c>
      <c r="P1186" s="102">
        <v>31142.46</v>
      </c>
      <c r="Q1186" s="102">
        <v>31142.46</v>
      </c>
      <c r="R1186" s="102">
        <v>31142.46</v>
      </c>
      <c r="S1186" s="102">
        <v>31142.46</v>
      </c>
    </row>
    <row r="1187" spans="2:19">
      <c r="B1187" s="5">
        <v>1978</v>
      </c>
      <c r="C1187" s="32">
        <v>31378.871283508139</v>
      </c>
      <c r="D1187" s="102">
        <v>31378.87</v>
      </c>
      <c r="E1187" s="102">
        <v>31378.87</v>
      </c>
      <c r="F1187" s="102">
        <v>31378.87</v>
      </c>
      <c r="G1187" s="102">
        <v>31378.87</v>
      </c>
      <c r="H1187" s="102">
        <v>31378.87</v>
      </c>
      <c r="I1187" s="102">
        <v>31378.87</v>
      </c>
      <c r="J1187" s="102">
        <v>31378.87</v>
      </c>
      <c r="K1187" s="102">
        <v>31378.87</v>
      </c>
      <c r="L1187" s="102">
        <v>31378.87</v>
      </c>
      <c r="M1187" s="102">
        <v>31378.87</v>
      </c>
      <c r="N1187" s="102">
        <v>31378.87</v>
      </c>
      <c r="O1187" s="102">
        <v>31378.87</v>
      </c>
      <c r="P1187" s="102">
        <v>31378.87</v>
      </c>
      <c r="Q1187" s="102">
        <v>31378.87</v>
      </c>
      <c r="R1187" s="102">
        <v>31378.87</v>
      </c>
      <c r="S1187" s="102">
        <v>31378.87</v>
      </c>
    </row>
    <row r="1188" spans="2:19">
      <c r="B1188" s="5">
        <v>1977</v>
      </c>
      <c r="C1188" s="32">
        <v>31535.66794730027</v>
      </c>
      <c r="D1188" s="102">
        <v>31535.67</v>
      </c>
      <c r="E1188" s="102">
        <v>31535.67</v>
      </c>
      <c r="F1188" s="102">
        <v>31535.67</v>
      </c>
      <c r="G1188" s="102">
        <v>31535.67</v>
      </c>
      <c r="H1188" s="102">
        <v>31535.67</v>
      </c>
      <c r="I1188" s="102">
        <v>31535.67</v>
      </c>
      <c r="J1188" s="102">
        <v>31535.67</v>
      </c>
      <c r="K1188" s="102">
        <v>31535.67</v>
      </c>
      <c r="L1188" s="102">
        <v>31535.67</v>
      </c>
      <c r="M1188" s="102">
        <v>31535.67</v>
      </c>
      <c r="N1188" s="102">
        <v>31535.67</v>
      </c>
      <c r="O1188" s="102">
        <v>31535.67</v>
      </c>
      <c r="P1188" s="102">
        <v>31535.67</v>
      </c>
      <c r="Q1188" s="102">
        <v>31535.67</v>
      </c>
      <c r="R1188" s="102">
        <v>31535.67</v>
      </c>
      <c r="S1188" s="102">
        <v>31535.67</v>
      </c>
    </row>
    <row r="1189" spans="2:19">
      <c r="B1189" s="5">
        <v>1976</v>
      </c>
      <c r="C1189" s="32">
        <v>31048.298047220687</v>
      </c>
      <c r="D1189" s="102">
        <v>31048.3</v>
      </c>
      <c r="E1189" s="102">
        <v>31048.3</v>
      </c>
      <c r="F1189" s="102">
        <v>31048.3</v>
      </c>
      <c r="G1189" s="102">
        <v>31048.3</v>
      </c>
      <c r="H1189" s="102">
        <v>31048.3</v>
      </c>
      <c r="I1189" s="102">
        <v>31048.3</v>
      </c>
      <c r="J1189" s="102">
        <v>31048.3</v>
      </c>
      <c r="K1189" s="102">
        <v>31048.3</v>
      </c>
      <c r="L1189" s="102">
        <v>31048.3</v>
      </c>
      <c r="M1189" s="102">
        <v>31048.3</v>
      </c>
      <c r="N1189" s="102">
        <v>31048.3</v>
      </c>
      <c r="O1189" s="102">
        <v>31048.3</v>
      </c>
      <c r="P1189" s="102">
        <v>31048.3</v>
      </c>
      <c r="Q1189" s="102">
        <v>31048.3</v>
      </c>
      <c r="R1189" s="102">
        <v>31048.3</v>
      </c>
      <c r="S1189" s="102">
        <v>31048.3</v>
      </c>
    </row>
    <row r="1190" spans="2:19">
      <c r="B1190" s="5">
        <v>1975</v>
      </c>
      <c r="C1190" s="32">
        <v>29801.599423016054</v>
      </c>
      <c r="D1190" s="102">
        <v>29801.599999999999</v>
      </c>
      <c r="E1190" s="102">
        <v>29801.599999999999</v>
      </c>
      <c r="F1190" s="102">
        <v>29801.599999999999</v>
      </c>
      <c r="G1190" s="102">
        <v>29801.599999999999</v>
      </c>
      <c r="H1190" s="102">
        <v>29801.599999999999</v>
      </c>
      <c r="I1190" s="102">
        <v>29801.599999999999</v>
      </c>
      <c r="J1190" s="102">
        <v>29801.599999999999</v>
      </c>
      <c r="K1190" s="102">
        <v>29801.599999999999</v>
      </c>
      <c r="L1190" s="102">
        <v>29801.599999999999</v>
      </c>
      <c r="M1190" s="102">
        <v>29801.599999999999</v>
      </c>
      <c r="N1190" s="102">
        <v>29801.599999999999</v>
      </c>
      <c r="O1190" s="102">
        <v>29801.599999999999</v>
      </c>
      <c r="P1190" s="102">
        <v>29801.599999999999</v>
      </c>
      <c r="Q1190" s="102">
        <v>29801.599999999999</v>
      </c>
      <c r="R1190" s="102">
        <v>29801.599999999999</v>
      </c>
      <c r="S1190" s="102">
        <v>29801.599999999999</v>
      </c>
    </row>
    <row r="1191" spans="2:19">
      <c r="B1191" s="5">
        <v>1974</v>
      </c>
      <c r="C1191" s="32">
        <v>31298.557661982217</v>
      </c>
      <c r="D1191" s="102">
        <v>31298.560000000001</v>
      </c>
      <c r="E1191" s="102">
        <v>31298.560000000001</v>
      </c>
      <c r="F1191" s="102">
        <v>31298.560000000001</v>
      </c>
      <c r="G1191" s="102">
        <v>31298.560000000001</v>
      </c>
      <c r="H1191" s="102">
        <v>31298.560000000001</v>
      </c>
      <c r="I1191" s="102">
        <v>31298.560000000001</v>
      </c>
      <c r="J1191" s="102">
        <v>31298.560000000001</v>
      </c>
      <c r="K1191" s="102">
        <v>31298.560000000001</v>
      </c>
      <c r="L1191" s="102">
        <v>31298.560000000001</v>
      </c>
      <c r="M1191" s="102">
        <v>31298.560000000001</v>
      </c>
      <c r="N1191" s="102">
        <v>31298.560000000001</v>
      </c>
      <c r="O1191" s="102">
        <v>31298.560000000001</v>
      </c>
      <c r="P1191" s="102">
        <v>31298.560000000001</v>
      </c>
      <c r="Q1191" s="102">
        <v>31298.560000000001</v>
      </c>
      <c r="R1191" s="102">
        <v>31298.560000000001</v>
      </c>
      <c r="S1191" s="102">
        <v>31298.560000000001</v>
      </c>
    </row>
    <row r="1192" spans="2:19">
      <c r="B1192" s="5">
        <v>1973</v>
      </c>
      <c r="C1192" s="32">
        <v>29652.615455573134</v>
      </c>
      <c r="D1192" s="102">
        <v>29652.62</v>
      </c>
      <c r="E1192" s="102">
        <v>29652.62</v>
      </c>
      <c r="F1192" s="102">
        <v>29652.62</v>
      </c>
      <c r="G1192" s="102">
        <v>29652.62</v>
      </c>
      <c r="H1192" s="102">
        <v>29652.62</v>
      </c>
      <c r="I1192" s="102">
        <v>29652.62</v>
      </c>
      <c r="J1192" s="102">
        <v>29652.62</v>
      </c>
      <c r="K1192" s="102">
        <v>29652.62</v>
      </c>
      <c r="L1192" s="102">
        <v>29652.62</v>
      </c>
      <c r="M1192" s="102">
        <v>29652.62</v>
      </c>
      <c r="N1192" s="102">
        <v>29652.62</v>
      </c>
      <c r="O1192" s="102">
        <v>29652.62</v>
      </c>
      <c r="P1192" s="102">
        <v>29652.62</v>
      </c>
      <c r="Q1192" s="102">
        <v>29652.62</v>
      </c>
      <c r="R1192" s="102">
        <v>29652.62</v>
      </c>
      <c r="S1192" s="102">
        <v>29652.62</v>
      </c>
    </row>
    <row r="1193" spans="2:19">
      <c r="B1193" s="5">
        <v>1972</v>
      </c>
      <c r="C1193" s="32">
        <v>28663.562226330276</v>
      </c>
      <c r="D1193" s="102">
        <v>28663.56</v>
      </c>
      <c r="E1193" s="102">
        <v>28663.56</v>
      </c>
      <c r="F1193" s="102">
        <v>28663.56</v>
      </c>
      <c r="G1193" s="102">
        <v>28663.56</v>
      </c>
      <c r="H1193" s="102">
        <v>28663.56</v>
      </c>
      <c r="I1193" s="102">
        <v>28663.56</v>
      </c>
      <c r="J1193" s="102">
        <v>28663.56</v>
      </c>
      <c r="K1193" s="102">
        <v>28663.56</v>
      </c>
      <c r="L1193" s="102">
        <v>28663.56</v>
      </c>
      <c r="M1193" s="102">
        <v>28663.56</v>
      </c>
      <c r="N1193" s="102">
        <v>28663.56</v>
      </c>
      <c r="O1193" s="102">
        <v>28663.56</v>
      </c>
      <c r="P1193" s="102">
        <v>28663.56</v>
      </c>
      <c r="Q1193" s="102">
        <v>28663.56</v>
      </c>
      <c r="R1193" s="102">
        <v>28663.56</v>
      </c>
      <c r="S1193" s="102">
        <v>28663.56</v>
      </c>
    </row>
    <row r="1194" spans="2:19">
      <c r="B1194" s="5">
        <v>1971</v>
      </c>
      <c r="C1194" s="32">
        <v>29466.3854962695</v>
      </c>
      <c r="D1194" s="102">
        <v>29466.39</v>
      </c>
      <c r="E1194" s="102">
        <v>29466.39</v>
      </c>
      <c r="F1194" s="102">
        <v>29466.39</v>
      </c>
      <c r="G1194" s="102">
        <v>29466.39</v>
      </c>
      <c r="H1194" s="102">
        <v>29466.39</v>
      </c>
      <c r="I1194" s="102">
        <v>29466.39</v>
      </c>
      <c r="J1194" s="102">
        <v>29466.39</v>
      </c>
      <c r="K1194" s="102">
        <v>29466.39</v>
      </c>
      <c r="L1194" s="102">
        <v>29466.39</v>
      </c>
      <c r="M1194" s="102">
        <v>29466.39</v>
      </c>
      <c r="N1194" s="102">
        <v>29466.39</v>
      </c>
      <c r="O1194" s="102">
        <v>29466.39</v>
      </c>
      <c r="P1194" s="102">
        <v>29466.39</v>
      </c>
      <c r="Q1194" s="102">
        <v>29466.39</v>
      </c>
      <c r="R1194" s="102">
        <v>29466.39</v>
      </c>
      <c r="S1194" s="102">
        <v>29466.39</v>
      </c>
    </row>
    <row r="1195" spans="2:19">
      <c r="B1195" s="5">
        <v>1970</v>
      </c>
      <c r="C1195" s="32">
        <v>30038.46333438842</v>
      </c>
      <c r="D1195" s="102">
        <v>30038.46</v>
      </c>
      <c r="E1195" s="102">
        <v>30038.46</v>
      </c>
      <c r="F1195" s="102">
        <v>30038.46</v>
      </c>
      <c r="G1195" s="102">
        <v>30038.46</v>
      </c>
      <c r="H1195" s="102">
        <v>30038.46</v>
      </c>
      <c r="I1195" s="102">
        <v>30038.46</v>
      </c>
      <c r="J1195" s="102">
        <v>30038.46</v>
      </c>
      <c r="K1195" s="102">
        <v>30038.46</v>
      </c>
      <c r="L1195" s="102">
        <v>30038.46</v>
      </c>
      <c r="M1195" s="102">
        <v>30038.46</v>
      </c>
      <c r="N1195" s="102">
        <v>30038.46</v>
      </c>
      <c r="O1195" s="102">
        <v>30038.46</v>
      </c>
      <c r="P1195" s="102">
        <v>30038.46</v>
      </c>
      <c r="Q1195" s="102">
        <v>30038.46</v>
      </c>
      <c r="R1195" s="102">
        <v>30038.46</v>
      </c>
      <c r="S1195" s="102">
        <v>30038.46</v>
      </c>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102">
        <v>5959.11</v>
      </c>
      <c r="D1198" s="102">
        <v>5959.11</v>
      </c>
      <c r="E1198" s="102">
        <v>5959.11</v>
      </c>
      <c r="F1198" s="102">
        <v>5959.11</v>
      </c>
      <c r="G1198" s="102">
        <v>5959.11</v>
      </c>
      <c r="H1198" s="102">
        <v>5959.11</v>
      </c>
      <c r="I1198" s="102">
        <v>5959.11</v>
      </c>
      <c r="J1198" s="102">
        <v>5959.11</v>
      </c>
      <c r="K1198" s="102">
        <v>5959.11</v>
      </c>
      <c r="L1198" s="102">
        <v>5959.11</v>
      </c>
      <c r="M1198" s="102">
        <v>5959.11</v>
      </c>
      <c r="N1198" s="102">
        <v>5959.11</v>
      </c>
      <c r="O1198" s="102">
        <v>5959.11</v>
      </c>
      <c r="P1198" s="102">
        <v>5959.11</v>
      </c>
      <c r="Q1198" s="102">
        <v>5959.11</v>
      </c>
      <c r="R1198" s="102">
        <v>5959.11</v>
      </c>
      <c r="S1198" s="102">
        <v>5959.11</v>
      </c>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102">
        <v>8331.8799999999992</v>
      </c>
      <c r="D1203" s="102">
        <v>8331.8799999999992</v>
      </c>
      <c r="E1203" s="102">
        <v>8331.8799999999992</v>
      </c>
      <c r="F1203" s="102">
        <v>8331.8799999999992</v>
      </c>
      <c r="G1203" s="102">
        <v>8331.8799999999992</v>
      </c>
      <c r="H1203" s="102">
        <v>8331.8799999999992</v>
      </c>
      <c r="I1203" s="102">
        <v>8331.8799999999992</v>
      </c>
      <c r="J1203" s="102">
        <v>8331.8799999999992</v>
      </c>
      <c r="K1203" s="102">
        <v>8331.8799999999992</v>
      </c>
      <c r="L1203" s="102">
        <v>8331.8799999999992</v>
      </c>
      <c r="M1203" s="102">
        <v>8331.8799999999992</v>
      </c>
      <c r="N1203" s="102">
        <v>8331.8799999999992</v>
      </c>
      <c r="O1203" s="102">
        <v>8331.8799999999992</v>
      </c>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102">
        <v>20377.5</v>
      </c>
      <c r="D1212" s="102">
        <v>20377.5</v>
      </c>
      <c r="E1212" s="102">
        <v>20377.5</v>
      </c>
      <c r="F1212" s="102">
        <v>20377.5</v>
      </c>
      <c r="G1212" s="102">
        <v>20377.5</v>
      </c>
      <c r="H1212" s="102">
        <v>20377.5</v>
      </c>
      <c r="I1212" s="102">
        <v>20377.5</v>
      </c>
      <c r="J1212" s="102">
        <v>20377.5</v>
      </c>
      <c r="K1212" s="102">
        <v>20377.5</v>
      </c>
      <c r="L1212" s="102">
        <v>20377.5</v>
      </c>
      <c r="M1212" s="102">
        <v>20377.5</v>
      </c>
      <c r="N1212" s="102">
        <v>20377.5</v>
      </c>
      <c r="O1212" s="102">
        <v>20377.5</v>
      </c>
      <c r="P1212" s="102">
        <v>20377.5</v>
      </c>
      <c r="Q1212" s="102">
        <v>20377.5</v>
      </c>
      <c r="R1212" s="102">
        <v>20377.5</v>
      </c>
      <c r="S1212" s="102">
        <v>20377.5</v>
      </c>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1339072.6170362784</v>
      </c>
      <c r="D1236" s="7">
        <f>SUM(D1158:D1235)</f>
        <v>1339072.6200000001</v>
      </c>
      <c r="E1236" s="7">
        <f>SUM(E1157:E1235)</f>
        <v>1339072.6200000001</v>
      </c>
      <c r="F1236" s="7">
        <f>SUM(F1156:F1235)</f>
        <v>1339072.6200000001</v>
      </c>
      <c r="G1236" s="7">
        <f>SUM(G1155:G1235)</f>
        <v>1339072.6200000001</v>
      </c>
      <c r="H1236" s="7">
        <f>SUM(H1149:H1235)</f>
        <v>1339072.6200000001</v>
      </c>
      <c r="I1236" s="7">
        <f>SUM(I1149:I1235)</f>
        <v>1339072.6200000001</v>
      </c>
      <c r="J1236" s="7">
        <f t="shared" ref="J1236:L1236" si="72">SUM(J1149:J1235)</f>
        <v>1339072.6200000001</v>
      </c>
      <c r="K1236" s="7">
        <f>SUM(K1149:K1235)</f>
        <v>1339072.6200000001</v>
      </c>
      <c r="L1236" s="7">
        <f t="shared" si="72"/>
        <v>1339072.6200000001</v>
      </c>
      <c r="M1236" s="7">
        <f>SUM(M1149:M1235)</f>
        <v>1339072.6200000001</v>
      </c>
      <c r="N1236" s="10">
        <f>SUM(N1144:N1235)</f>
        <v>1339072.6200000001</v>
      </c>
      <c r="O1236" s="10">
        <f t="shared" ref="O1236" si="73">SUM(O1144:O1235)</f>
        <v>1339072.6200000001</v>
      </c>
      <c r="P1236" s="10">
        <f t="shared" ref="P1236" si="74">SUM(P1144:P1235)</f>
        <v>1330740.7400000002</v>
      </c>
      <c r="Q1236" s="10">
        <f t="shared" ref="Q1236" si="75">SUM(Q1144:Q1235)</f>
        <v>1330740.7400000002</v>
      </c>
      <c r="R1236" s="10">
        <f t="shared" ref="R1236" si="76">SUM(R1144:R1235)</f>
        <v>1330740.7400000002</v>
      </c>
      <c r="S1236" s="10">
        <f t="shared" ref="S1236" si="77">SUM(S1144:S1235)</f>
        <v>1330740.7400000002</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102">
        <v>34658.559999999998</v>
      </c>
      <c r="O1243" s="102">
        <v>34658.559999999998</v>
      </c>
      <c r="P1243" s="102">
        <v>34658.559999999998</v>
      </c>
      <c r="Q1243" s="102">
        <v>34658.559999999998</v>
      </c>
      <c r="R1243" s="102">
        <v>34658.559999999998</v>
      </c>
      <c r="S1243" s="102">
        <v>34658.559999999998</v>
      </c>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102">
        <v>21567.66</v>
      </c>
      <c r="M1245" s="102">
        <v>29757.79</v>
      </c>
      <c r="N1245" s="102">
        <v>29757.79</v>
      </c>
      <c r="O1245" s="102">
        <v>29757.79</v>
      </c>
      <c r="P1245" s="102">
        <v>29757.79</v>
      </c>
      <c r="Q1245" s="102">
        <v>29757.79</v>
      </c>
      <c r="R1245" s="102">
        <v>29757.79</v>
      </c>
      <c r="S1245" s="102">
        <v>29757.79</v>
      </c>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102">
        <v>73541.41</v>
      </c>
      <c r="J1248" s="102">
        <v>73541.41</v>
      </c>
      <c r="K1248" s="102">
        <v>73541.41</v>
      </c>
      <c r="L1248" s="102">
        <v>73541.41</v>
      </c>
      <c r="M1248" s="102">
        <v>73541.41</v>
      </c>
      <c r="N1248" s="102">
        <v>73541.41</v>
      </c>
      <c r="O1248" s="102">
        <v>73541.41</v>
      </c>
      <c r="P1248" s="102">
        <v>73541.41</v>
      </c>
      <c r="Q1248" s="102">
        <v>73541.41</v>
      </c>
      <c r="R1248" s="102">
        <v>73541.41</v>
      </c>
      <c r="S1248" s="102">
        <v>73541.41</v>
      </c>
    </row>
    <row r="1249" spans="2:19">
      <c r="B1249" s="5">
        <v>2011</v>
      </c>
      <c r="C1249" s="31"/>
      <c r="D1249" s="31"/>
      <c r="E1249" s="31"/>
      <c r="F1249" s="31"/>
      <c r="G1249" s="31"/>
      <c r="H1249" s="102">
        <v>78649.37</v>
      </c>
      <c r="I1249" s="102">
        <v>78649.37</v>
      </c>
      <c r="J1249" s="102">
        <v>78649.37</v>
      </c>
      <c r="K1249" s="102">
        <v>78649.37</v>
      </c>
      <c r="L1249" s="102">
        <v>78649.37</v>
      </c>
      <c r="M1249" s="102">
        <v>78649.37</v>
      </c>
      <c r="N1249" s="102">
        <v>78649.37</v>
      </c>
      <c r="O1249" s="102">
        <v>78649.37</v>
      </c>
      <c r="P1249" s="102">
        <v>78649.37</v>
      </c>
      <c r="Q1249" s="102">
        <v>78649.37</v>
      </c>
      <c r="R1249" s="102">
        <v>78649.37</v>
      </c>
      <c r="S1249" s="102">
        <v>78649.37</v>
      </c>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102">
        <v>47996.17</v>
      </c>
      <c r="F1252" s="102">
        <v>47996.17</v>
      </c>
      <c r="G1252" s="102">
        <v>47996.17</v>
      </c>
      <c r="H1252" s="102">
        <v>47996.17</v>
      </c>
      <c r="I1252" s="102">
        <v>47996.17</v>
      </c>
      <c r="J1252" s="102">
        <v>47996.17</v>
      </c>
      <c r="K1252" s="102">
        <v>47996.17</v>
      </c>
      <c r="L1252" s="102">
        <v>47996.17</v>
      </c>
      <c r="M1252" s="102">
        <v>47996.17</v>
      </c>
      <c r="N1252" s="102">
        <v>47996.17</v>
      </c>
      <c r="O1252" s="102">
        <v>47996.17</v>
      </c>
      <c r="P1252" s="102">
        <v>47996.17</v>
      </c>
      <c r="Q1252" s="102">
        <v>47996.17</v>
      </c>
      <c r="R1252" s="102">
        <v>47996.17</v>
      </c>
      <c r="S1252" s="102">
        <v>47996.17</v>
      </c>
    </row>
    <row r="1253" spans="2:19">
      <c r="B1253" s="5">
        <v>2007</v>
      </c>
      <c r="C1253" s="31"/>
      <c r="D1253" s="102">
        <v>431308.32</v>
      </c>
      <c r="E1253" s="102">
        <v>431308.32</v>
      </c>
      <c r="F1253" s="102">
        <v>431308.32</v>
      </c>
      <c r="G1253" s="102">
        <v>431308.32</v>
      </c>
      <c r="H1253" s="102">
        <v>431308.32</v>
      </c>
      <c r="I1253" s="102">
        <v>431308.32</v>
      </c>
      <c r="J1253" s="102">
        <v>431308.32</v>
      </c>
      <c r="K1253" s="102">
        <v>431308.32</v>
      </c>
      <c r="L1253" s="102">
        <v>431308.32</v>
      </c>
      <c r="M1253" s="102">
        <v>431308.32</v>
      </c>
      <c r="N1253" s="102">
        <v>431308.32</v>
      </c>
      <c r="O1253" s="102">
        <v>431308.32</v>
      </c>
      <c r="P1253" s="102">
        <v>431308.32</v>
      </c>
      <c r="Q1253" s="102">
        <v>431308.32</v>
      </c>
      <c r="R1253" s="102">
        <v>431308.32</v>
      </c>
      <c r="S1253" s="102">
        <v>431308.32</v>
      </c>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v>4462.2744827586212</v>
      </c>
      <c r="D1266" s="102">
        <v>4462.2700000000004</v>
      </c>
      <c r="E1266" s="102">
        <v>4462.2700000000004</v>
      </c>
      <c r="F1266" s="102">
        <v>4462.2700000000004</v>
      </c>
      <c r="G1266" s="102">
        <v>4462.2700000000004</v>
      </c>
      <c r="H1266" s="102">
        <v>4462.2700000000004</v>
      </c>
      <c r="I1266" s="102">
        <v>4462.2700000000004</v>
      </c>
      <c r="J1266" s="102">
        <v>4462.2700000000004</v>
      </c>
      <c r="K1266" s="102">
        <v>4462.2700000000004</v>
      </c>
      <c r="L1266" s="102">
        <v>4462.2700000000004</v>
      </c>
      <c r="M1266" s="102">
        <v>4462.2700000000004</v>
      </c>
      <c r="N1266" s="102">
        <v>4462.2700000000004</v>
      </c>
      <c r="O1266" s="102">
        <v>4462.2700000000004</v>
      </c>
      <c r="P1266" s="102">
        <v>4462.2700000000004</v>
      </c>
      <c r="Q1266" s="102">
        <v>4462.2700000000004</v>
      </c>
      <c r="R1266" s="102">
        <v>4462.2700000000004</v>
      </c>
      <c r="S1266" s="102">
        <v>4462.2700000000004</v>
      </c>
    </row>
    <row r="1267" spans="2:19">
      <c r="B1267" s="5">
        <v>1993</v>
      </c>
      <c r="C1267" s="32">
        <v>4544.9594855861624</v>
      </c>
      <c r="D1267" s="102">
        <v>4544.96</v>
      </c>
      <c r="E1267" s="102">
        <v>4544.96</v>
      </c>
      <c r="F1267" s="102">
        <v>4544.96</v>
      </c>
      <c r="G1267" s="102">
        <v>4544.96</v>
      </c>
      <c r="H1267" s="102">
        <v>4544.96</v>
      </c>
      <c r="I1267" s="102">
        <v>4544.96</v>
      </c>
      <c r="J1267" s="102">
        <v>4544.96</v>
      </c>
      <c r="K1267" s="102">
        <v>4544.96</v>
      </c>
      <c r="L1267" s="102">
        <v>4544.96</v>
      </c>
      <c r="M1267" s="102">
        <v>4544.96</v>
      </c>
      <c r="N1267" s="102">
        <v>4544.96</v>
      </c>
      <c r="O1267" s="102">
        <v>4544.96</v>
      </c>
      <c r="P1267" s="102">
        <v>4544.96</v>
      </c>
      <c r="Q1267" s="102">
        <v>4544.96</v>
      </c>
      <c r="R1267" s="102">
        <v>4544.96</v>
      </c>
      <c r="S1267" s="102">
        <v>4544.96</v>
      </c>
    </row>
    <row r="1268" spans="2:19">
      <c r="B1268" s="5">
        <v>1992</v>
      </c>
      <c r="C1268" s="32">
        <v>4569.2919940209267</v>
      </c>
      <c r="D1268" s="102">
        <v>4569.29</v>
      </c>
      <c r="E1268" s="102">
        <v>4569.29</v>
      </c>
      <c r="F1268" s="102">
        <v>4569.29</v>
      </c>
      <c r="G1268" s="102">
        <v>4569.29</v>
      </c>
      <c r="H1268" s="102">
        <v>4569.29</v>
      </c>
      <c r="I1268" s="102">
        <v>4569.29</v>
      </c>
      <c r="J1268" s="102">
        <v>4569.29</v>
      </c>
      <c r="K1268" s="102">
        <v>4569.29</v>
      </c>
      <c r="L1268" s="102">
        <v>4569.29</v>
      </c>
      <c r="M1268" s="102">
        <v>4569.29</v>
      </c>
      <c r="N1268" s="102">
        <v>4569.29</v>
      </c>
      <c r="O1268" s="102">
        <v>4569.29</v>
      </c>
      <c r="P1268" s="102">
        <v>4569.29</v>
      </c>
      <c r="Q1268" s="102">
        <v>4569.29</v>
      </c>
      <c r="R1268" s="102">
        <v>4569.29</v>
      </c>
      <c r="S1268" s="102">
        <v>4569.29</v>
      </c>
    </row>
    <row r="1269" spans="2:19">
      <c r="B1269" s="5">
        <v>1991</v>
      </c>
      <c r="C1269" s="32">
        <v>4540.256538978957</v>
      </c>
      <c r="D1269" s="102">
        <v>4540.26</v>
      </c>
      <c r="E1269" s="102">
        <v>4540.26</v>
      </c>
      <c r="F1269" s="102">
        <v>4540.26</v>
      </c>
      <c r="G1269" s="102">
        <v>4540.26</v>
      </c>
      <c r="H1269" s="102">
        <v>4540.26</v>
      </c>
      <c r="I1269" s="102">
        <v>4540.26</v>
      </c>
      <c r="J1269" s="102">
        <v>4540.26</v>
      </c>
      <c r="K1269" s="102">
        <v>4540.26</v>
      </c>
      <c r="L1269" s="102">
        <v>4540.26</v>
      </c>
      <c r="M1269" s="102">
        <v>4540.26</v>
      </c>
      <c r="N1269" s="102">
        <v>4540.26</v>
      </c>
      <c r="O1269" s="102">
        <v>4540.26</v>
      </c>
      <c r="P1269" s="102">
        <v>4540.26</v>
      </c>
      <c r="Q1269" s="102">
        <v>4540.26</v>
      </c>
      <c r="R1269" s="102">
        <v>4540.26</v>
      </c>
      <c r="S1269" s="102">
        <v>4540.26</v>
      </c>
    </row>
    <row r="1270" spans="2:19">
      <c r="B1270" s="5">
        <v>1990</v>
      </c>
      <c r="C1270" s="32">
        <v>4523.4056421524656</v>
      </c>
      <c r="D1270" s="102">
        <v>4523.41</v>
      </c>
      <c r="E1270" s="102">
        <v>4523.41</v>
      </c>
      <c r="F1270" s="102">
        <v>4523.41</v>
      </c>
      <c r="G1270" s="102">
        <v>4523.41</v>
      </c>
      <c r="H1270" s="102">
        <v>4523.41</v>
      </c>
      <c r="I1270" s="102">
        <v>4523.41</v>
      </c>
      <c r="J1270" s="102">
        <v>4523.41</v>
      </c>
      <c r="K1270" s="102">
        <v>4523.41</v>
      </c>
      <c r="L1270" s="102">
        <v>4523.41</v>
      </c>
      <c r="M1270" s="102">
        <v>4523.41</v>
      </c>
      <c r="N1270" s="102">
        <v>4523.41</v>
      </c>
      <c r="O1270" s="102">
        <v>4523.41</v>
      </c>
      <c r="P1270" s="102">
        <v>4523.41</v>
      </c>
      <c r="Q1270" s="102">
        <v>4523.41</v>
      </c>
      <c r="R1270" s="102">
        <v>4523.41</v>
      </c>
      <c r="S1270" s="102">
        <v>4523.41</v>
      </c>
    </row>
    <row r="1271" spans="2:19">
      <c r="B1271" s="5">
        <v>1989</v>
      </c>
      <c r="C1271" s="32">
        <v>4560.762183295963</v>
      </c>
      <c r="D1271" s="102">
        <v>4560.76</v>
      </c>
      <c r="E1271" s="102">
        <v>4560.76</v>
      </c>
      <c r="F1271" s="102">
        <v>4560.76</v>
      </c>
      <c r="G1271" s="102">
        <v>4560.76</v>
      </c>
      <c r="H1271" s="102">
        <v>4560.76</v>
      </c>
      <c r="I1271" s="102">
        <v>4560.76</v>
      </c>
      <c r="J1271" s="102">
        <v>4560.76</v>
      </c>
      <c r="K1271" s="102">
        <v>4560.76</v>
      </c>
      <c r="L1271" s="102">
        <v>4560.76</v>
      </c>
      <c r="M1271" s="102">
        <v>4560.76</v>
      </c>
      <c r="N1271" s="102">
        <v>4560.76</v>
      </c>
      <c r="O1271" s="102">
        <v>4560.76</v>
      </c>
      <c r="P1271" s="102">
        <v>4560.76</v>
      </c>
      <c r="Q1271" s="102">
        <v>4560.76</v>
      </c>
      <c r="R1271" s="102">
        <v>4560.76</v>
      </c>
      <c r="S1271" s="102">
        <v>4560.76</v>
      </c>
    </row>
    <row r="1272" spans="2:19">
      <c r="B1272" s="5">
        <v>1988</v>
      </c>
      <c r="C1272" s="32">
        <v>4636.0587151491518</v>
      </c>
      <c r="D1272" s="102">
        <v>4636.0600000000004</v>
      </c>
      <c r="E1272" s="102">
        <v>4636.0600000000004</v>
      </c>
      <c r="F1272" s="102">
        <v>4636.0600000000004</v>
      </c>
      <c r="G1272" s="102">
        <v>4636.0600000000004</v>
      </c>
      <c r="H1272" s="102">
        <v>4636.0600000000004</v>
      </c>
      <c r="I1272" s="102">
        <v>4636.0600000000004</v>
      </c>
      <c r="J1272" s="102">
        <v>4636.0600000000004</v>
      </c>
      <c r="K1272" s="102">
        <v>4636.0600000000004</v>
      </c>
      <c r="L1272" s="102">
        <v>4636.0600000000004</v>
      </c>
      <c r="M1272" s="102">
        <v>4636.0600000000004</v>
      </c>
      <c r="N1272" s="102">
        <v>4636.0600000000004</v>
      </c>
      <c r="O1272" s="102">
        <v>4636.0600000000004</v>
      </c>
      <c r="P1272" s="102">
        <v>4636.0600000000004</v>
      </c>
      <c r="Q1272" s="102">
        <v>4636.0600000000004</v>
      </c>
      <c r="R1272" s="102">
        <v>4636.0600000000004</v>
      </c>
      <c r="S1272" s="102">
        <v>4636.0600000000004</v>
      </c>
    </row>
    <row r="1273" spans="2:19">
      <c r="B1273" s="5">
        <v>1987</v>
      </c>
      <c r="C1273" s="32">
        <v>4761.063143090093</v>
      </c>
      <c r="D1273" s="102">
        <v>4761.0600000000004</v>
      </c>
      <c r="E1273" s="102">
        <v>4761.0600000000004</v>
      </c>
      <c r="F1273" s="102">
        <v>4761.0600000000004</v>
      </c>
      <c r="G1273" s="102">
        <v>4761.0600000000004</v>
      </c>
      <c r="H1273" s="102">
        <v>4761.0600000000004</v>
      </c>
      <c r="I1273" s="102">
        <v>4761.0600000000004</v>
      </c>
      <c r="J1273" s="102">
        <v>4761.0600000000004</v>
      </c>
      <c r="K1273" s="102">
        <v>4761.0600000000004</v>
      </c>
      <c r="L1273" s="102">
        <v>4761.0600000000004</v>
      </c>
      <c r="M1273" s="102">
        <v>4761.0600000000004</v>
      </c>
      <c r="N1273" s="102">
        <v>4761.0600000000004</v>
      </c>
      <c r="O1273" s="102">
        <v>4761.0600000000004</v>
      </c>
      <c r="P1273" s="102">
        <v>4761.0600000000004</v>
      </c>
      <c r="Q1273" s="102">
        <v>4761.0600000000004</v>
      </c>
      <c r="R1273" s="102">
        <v>4761.0600000000004</v>
      </c>
      <c r="S1273" s="102">
        <v>4761.0600000000004</v>
      </c>
    </row>
    <row r="1274" spans="2:19">
      <c r="B1274" s="5">
        <v>1986</v>
      </c>
      <c r="C1274" s="32">
        <v>4906.9535227418328</v>
      </c>
      <c r="D1274" s="102">
        <v>4906.95</v>
      </c>
      <c r="E1274" s="102">
        <v>4906.95</v>
      </c>
      <c r="F1274" s="102">
        <v>4906.95</v>
      </c>
      <c r="G1274" s="102">
        <v>4906.95</v>
      </c>
      <c r="H1274" s="102">
        <v>4906.95</v>
      </c>
      <c r="I1274" s="102">
        <v>4906.95</v>
      </c>
      <c r="J1274" s="102">
        <v>4906.95</v>
      </c>
      <c r="K1274" s="102">
        <v>4906.95</v>
      </c>
      <c r="L1274" s="102">
        <v>4906.95</v>
      </c>
      <c r="M1274" s="102">
        <v>4906.95</v>
      </c>
      <c r="N1274" s="102">
        <v>4906.95</v>
      </c>
      <c r="O1274" s="102">
        <v>4906.95</v>
      </c>
      <c r="P1274" s="102">
        <v>4906.95</v>
      </c>
      <c r="Q1274" s="102">
        <v>4906.95</v>
      </c>
      <c r="R1274" s="102">
        <v>4906.95</v>
      </c>
      <c r="S1274" s="102">
        <v>4906.95</v>
      </c>
    </row>
    <row r="1275" spans="2:19">
      <c r="B1275" s="5">
        <v>1985</v>
      </c>
      <c r="C1275" s="32">
        <v>4988.3676396860983</v>
      </c>
      <c r="D1275" s="102">
        <v>4988.37</v>
      </c>
      <c r="E1275" s="102">
        <v>4988.37</v>
      </c>
      <c r="F1275" s="102">
        <v>4988.37</v>
      </c>
      <c r="G1275" s="102">
        <v>4988.37</v>
      </c>
      <c r="H1275" s="102">
        <v>4988.37</v>
      </c>
      <c r="I1275" s="102">
        <v>4988.37</v>
      </c>
      <c r="J1275" s="102">
        <v>4988.37</v>
      </c>
      <c r="K1275" s="102">
        <v>4988.37</v>
      </c>
      <c r="L1275" s="102">
        <v>4988.37</v>
      </c>
      <c r="M1275" s="102">
        <v>4988.37</v>
      </c>
      <c r="N1275" s="102">
        <v>4988.37</v>
      </c>
      <c r="O1275" s="102">
        <v>4988.37</v>
      </c>
      <c r="P1275" s="102">
        <v>4988.37</v>
      </c>
      <c r="Q1275" s="102">
        <v>4988.37</v>
      </c>
      <c r="R1275" s="102">
        <v>4988.37</v>
      </c>
      <c r="S1275" s="102">
        <v>4988.37</v>
      </c>
    </row>
    <row r="1276" spans="2:19">
      <c r="B1276" s="5">
        <v>1984</v>
      </c>
      <c r="C1276" s="32">
        <v>5098.2038878923777</v>
      </c>
      <c r="D1276" s="102">
        <v>5098.2</v>
      </c>
      <c r="E1276" s="102">
        <v>5098.2</v>
      </c>
      <c r="F1276" s="102">
        <v>5098.2</v>
      </c>
      <c r="G1276" s="102">
        <v>5098.2</v>
      </c>
      <c r="H1276" s="102">
        <v>5098.2</v>
      </c>
      <c r="I1276" s="102">
        <v>5098.2</v>
      </c>
      <c r="J1276" s="102">
        <v>5098.2</v>
      </c>
      <c r="K1276" s="102">
        <v>5098.2</v>
      </c>
      <c r="L1276" s="102">
        <v>5098.2</v>
      </c>
      <c r="M1276" s="102">
        <v>5098.2</v>
      </c>
      <c r="N1276" s="102">
        <v>5098.2</v>
      </c>
      <c r="O1276" s="102">
        <v>5098.2</v>
      </c>
      <c r="P1276" s="102">
        <v>5098.2</v>
      </c>
      <c r="Q1276" s="102">
        <v>5098.2</v>
      </c>
      <c r="R1276" s="102">
        <v>5098.2</v>
      </c>
      <c r="S1276" s="102">
        <v>5098.2</v>
      </c>
    </row>
    <row r="1277" spans="2:19">
      <c r="B1277" s="5">
        <v>1983</v>
      </c>
      <c r="C1277" s="32">
        <v>5229.915760089687</v>
      </c>
      <c r="D1277" s="102">
        <v>5229.92</v>
      </c>
      <c r="E1277" s="102">
        <v>5229.92</v>
      </c>
      <c r="F1277" s="102">
        <v>5229.92</v>
      </c>
      <c r="G1277" s="102">
        <v>5229.92</v>
      </c>
      <c r="H1277" s="102">
        <v>5229.92</v>
      </c>
      <c r="I1277" s="102">
        <v>5229.92</v>
      </c>
      <c r="J1277" s="102">
        <v>5229.92</v>
      </c>
      <c r="K1277" s="102">
        <v>5229.92</v>
      </c>
      <c r="L1277" s="102">
        <v>5229.92</v>
      </c>
      <c r="M1277" s="102">
        <v>5229.92</v>
      </c>
      <c r="N1277" s="102">
        <v>5229.92</v>
      </c>
      <c r="O1277" s="102">
        <v>5229.92</v>
      </c>
      <c r="P1277" s="102">
        <v>5229.92</v>
      </c>
      <c r="Q1277" s="102">
        <v>5229.92</v>
      </c>
      <c r="R1277" s="102">
        <v>5229.92</v>
      </c>
      <c r="S1277" s="102">
        <v>5229.92</v>
      </c>
    </row>
    <row r="1278" spans="2:19">
      <c r="B1278" s="5">
        <v>1982</v>
      </c>
      <c r="C1278" s="32">
        <v>5318.2401920337643</v>
      </c>
      <c r="D1278" s="102">
        <v>5318.24</v>
      </c>
      <c r="E1278" s="102">
        <v>5318.24</v>
      </c>
      <c r="F1278" s="102">
        <v>5318.24</v>
      </c>
      <c r="G1278" s="102">
        <v>5318.24</v>
      </c>
      <c r="H1278" s="102">
        <v>5318.24</v>
      </c>
      <c r="I1278" s="102">
        <v>5318.24</v>
      </c>
      <c r="J1278" s="102">
        <v>5318.24</v>
      </c>
      <c r="K1278" s="102">
        <v>5318.24</v>
      </c>
      <c r="L1278" s="102">
        <v>5318.24</v>
      </c>
      <c r="M1278" s="102">
        <v>5318.24</v>
      </c>
      <c r="N1278" s="102">
        <v>5318.24</v>
      </c>
      <c r="O1278" s="102">
        <v>5318.24</v>
      </c>
      <c r="P1278" s="102">
        <v>5318.24</v>
      </c>
      <c r="Q1278" s="102">
        <v>5318.24</v>
      </c>
      <c r="R1278" s="102">
        <v>5318.24</v>
      </c>
      <c r="S1278" s="102">
        <v>5318.24</v>
      </c>
    </row>
    <row r="1279" spans="2:19">
      <c r="B1279" s="5">
        <v>1981</v>
      </c>
      <c r="C1279" s="32">
        <v>5402.1910711883402</v>
      </c>
      <c r="D1279" s="102">
        <v>5402.19</v>
      </c>
      <c r="E1279" s="102">
        <v>5402.19</v>
      </c>
      <c r="F1279" s="102">
        <v>5402.19</v>
      </c>
      <c r="G1279" s="102">
        <v>5402.19</v>
      </c>
      <c r="H1279" s="102">
        <v>5402.19</v>
      </c>
      <c r="I1279" s="102">
        <v>5402.19</v>
      </c>
      <c r="J1279" s="102">
        <v>5402.19</v>
      </c>
      <c r="K1279" s="102">
        <v>5402.19</v>
      </c>
      <c r="L1279" s="102">
        <v>5402.19</v>
      </c>
      <c r="M1279" s="102">
        <v>5402.19</v>
      </c>
      <c r="N1279" s="102">
        <v>5402.19</v>
      </c>
      <c r="O1279" s="102">
        <v>5402.19</v>
      </c>
      <c r="P1279" s="102">
        <v>5402.19</v>
      </c>
      <c r="Q1279" s="102">
        <v>5402.19</v>
      </c>
      <c r="R1279" s="102">
        <v>5402.19</v>
      </c>
      <c r="S1279" s="102">
        <v>5402.19</v>
      </c>
    </row>
    <row r="1280" spans="2:19">
      <c r="B1280" s="5">
        <v>1980</v>
      </c>
      <c r="C1280" s="32">
        <v>5475.0907291479825</v>
      </c>
      <c r="D1280" s="102">
        <v>5475.09</v>
      </c>
      <c r="E1280" s="102">
        <v>5475.09</v>
      </c>
      <c r="F1280" s="102">
        <v>5475.09</v>
      </c>
      <c r="G1280" s="102">
        <v>5475.09</v>
      </c>
      <c r="H1280" s="102">
        <v>5475.09</v>
      </c>
      <c r="I1280" s="102">
        <v>5475.09</v>
      </c>
      <c r="J1280" s="102">
        <v>5475.09</v>
      </c>
      <c r="K1280" s="102">
        <v>5475.09</v>
      </c>
      <c r="L1280" s="102">
        <v>5475.09</v>
      </c>
      <c r="M1280" s="102">
        <v>5475.09</v>
      </c>
      <c r="N1280" s="102">
        <v>5475.09</v>
      </c>
      <c r="O1280" s="102">
        <v>5475.09</v>
      </c>
      <c r="P1280" s="102">
        <v>5475.09</v>
      </c>
      <c r="Q1280" s="102">
        <v>5475.09</v>
      </c>
      <c r="R1280" s="102">
        <v>5475.09</v>
      </c>
      <c r="S1280" s="102">
        <v>5475.09</v>
      </c>
    </row>
    <row r="1281" spans="2:19">
      <c r="B1281" s="5">
        <v>1979</v>
      </c>
      <c r="C1281" s="32">
        <v>5608.1442626521457</v>
      </c>
      <c r="D1281" s="102">
        <v>5608.14</v>
      </c>
      <c r="E1281" s="102">
        <v>5608.14</v>
      </c>
      <c r="F1281" s="102">
        <v>5608.14</v>
      </c>
      <c r="G1281" s="102">
        <v>5608.14</v>
      </c>
      <c r="H1281" s="102">
        <v>5608.14</v>
      </c>
      <c r="I1281" s="102">
        <v>5608.14</v>
      </c>
      <c r="J1281" s="102">
        <v>5608.14</v>
      </c>
      <c r="K1281" s="102">
        <v>5608.14</v>
      </c>
      <c r="L1281" s="102">
        <v>5608.14</v>
      </c>
      <c r="M1281" s="102">
        <v>5608.14</v>
      </c>
      <c r="N1281" s="102">
        <v>5608.14</v>
      </c>
      <c r="O1281" s="102">
        <v>5608.14</v>
      </c>
      <c r="P1281" s="102">
        <v>5608.14</v>
      </c>
      <c r="Q1281" s="102">
        <v>5608.14</v>
      </c>
      <c r="R1281" s="102">
        <v>5608.14</v>
      </c>
      <c r="S1281" s="102">
        <v>5608.14</v>
      </c>
    </row>
    <row r="1282" spans="2:19">
      <c r="B1282" s="5">
        <v>1978</v>
      </c>
      <c r="C1282" s="32">
        <v>5854.3079917212817</v>
      </c>
      <c r="D1282" s="102">
        <v>5854.31</v>
      </c>
      <c r="E1282" s="102">
        <v>5854.31</v>
      </c>
      <c r="F1282" s="102">
        <v>5854.31</v>
      </c>
      <c r="G1282" s="102">
        <v>5854.31</v>
      </c>
      <c r="H1282" s="102">
        <v>5854.31</v>
      </c>
      <c r="I1282" s="102">
        <v>5854.31</v>
      </c>
      <c r="J1282" s="102">
        <v>5854.31</v>
      </c>
      <c r="K1282" s="102">
        <v>5854.31</v>
      </c>
      <c r="L1282" s="102">
        <v>5854.31</v>
      </c>
      <c r="M1282" s="102">
        <v>5854.31</v>
      </c>
      <c r="N1282" s="102">
        <v>5854.31</v>
      </c>
      <c r="O1282" s="102">
        <v>5854.31</v>
      </c>
      <c r="P1282" s="102">
        <v>5854.31</v>
      </c>
      <c r="Q1282" s="102">
        <v>5854.31</v>
      </c>
      <c r="R1282" s="102">
        <v>5854.31</v>
      </c>
      <c r="S1282" s="102">
        <v>5854.31</v>
      </c>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102">
        <v>384.49</v>
      </c>
      <c r="D1287" s="102">
        <v>384.49</v>
      </c>
      <c r="E1287" s="102">
        <v>384.49</v>
      </c>
      <c r="F1287" s="102">
        <v>384.49</v>
      </c>
      <c r="G1287" s="102">
        <v>384.49</v>
      </c>
      <c r="H1287" s="102">
        <v>384.49</v>
      </c>
      <c r="I1287" s="102">
        <v>384.49</v>
      </c>
      <c r="J1287" s="102">
        <v>384.49</v>
      </c>
      <c r="K1287" s="102">
        <v>384.49</v>
      </c>
      <c r="L1287" s="102">
        <v>384.49</v>
      </c>
      <c r="M1287" s="102">
        <v>384.49</v>
      </c>
      <c r="N1287" s="102">
        <v>384.49</v>
      </c>
      <c r="O1287" s="102">
        <v>384.49</v>
      </c>
      <c r="P1287" s="102">
        <v>384.49</v>
      </c>
      <c r="Q1287" s="102">
        <v>384.49</v>
      </c>
      <c r="R1287" s="102">
        <v>384.49</v>
      </c>
      <c r="S1287" s="102">
        <v>384.49</v>
      </c>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102">
        <v>6831.37</v>
      </c>
      <c r="D1293" s="102">
        <v>6831.37</v>
      </c>
      <c r="E1293" s="102">
        <v>6831.37</v>
      </c>
      <c r="F1293" s="102">
        <v>6831.37</v>
      </c>
      <c r="G1293" s="102">
        <v>6831.37</v>
      </c>
      <c r="H1293" s="102">
        <v>6831.37</v>
      </c>
      <c r="I1293" s="102">
        <v>6831.37</v>
      </c>
      <c r="J1293" s="102">
        <v>6831.37</v>
      </c>
      <c r="K1293" s="102">
        <v>6831.37</v>
      </c>
      <c r="L1293" s="102">
        <v>6831.37</v>
      </c>
      <c r="M1293" s="102">
        <v>6831.37</v>
      </c>
      <c r="N1293" s="102">
        <v>6831.37</v>
      </c>
      <c r="O1293" s="102">
        <v>6831.37</v>
      </c>
      <c r="P1293" s="102">
        <v>6831.37</v>
      </c>
      <c r="Q1293" s="102">
        <v>6831.37</v>
      </c>
      <c r="R1293" s="102">
        <v>6831.37</v>
      </c>
      <c r="S1293" s="102">
        <v>6831.37</v>
      </c>
    </row>
    <row r="1294" spans="2:19">
      <c r="B1294" s="5">
        <v>1966</v>
      </c>
      <c r="C1294" s="102">
        <v>10232.49</v>
      </c>
      <c r="D1294" s="102">
        <v>10232.49</v>
      </c>
      <c r="E1294" s="102">
        <v>10232.49</v>
      </c>
      <c r="F1294" s="102">
        <v>10232.49</v>
      </c>
      <c r="G1294" s="102">
        <v>10232.49</v>
      </c>
      <c r="H1294" s="102">
        <v>10232.49</v>
      </c>
      <c r="I1294" s="102">
        <v>10232.49</v>
      </c>
      <c r="J1294" s="102">
        <v>10232.49</v>
      </c>
      <c r="K1294" s="102">
        <v>10232.49</v>
      </c>
      <c r="L1294" s="102">
        <v>10232.49</v>
      </c>
      <c r="M1294" s="102">
        <v>10232.49</v>
      </c>
      <c r="N1294" s="102">
        <v>10232.49</v>
      </c>
      <c r="O1294" s="102">
        <v>10232.49</v>
      </c>
      <c r="P1294" s="102">
        <v>10232.49</v>
      </c>
      <c r="Q1294" s="102">
        <v>10232.49</v>
      </c>
      <c r="R1294" s="102">
        <v>10232.49</v>
      </c>
      <c r="S1294" s="102">
        <v>10232.49</v>
      </c>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102">
        <v>361.48</v>
      </c>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101927.83724218587</v>
      </c>
      <c r="D1331" s="7">
        <f>SUM(D1253:D1330)</f>
        <v>533236.15</v>
      </c>
      <c r="E1331" s="7">
        <f>SUM(E1252:E1330)</f>
        <v>581232.31999999995</v>
      </c>
      <c r="F1331" s="7">
        <f>SUM(F1251:F1330)</f>
        <v>581232.31999999995</v>
      </c>
      <c r="G1331" s="7">
        <f>SUM(G1250:G1330)</f>
        <v>581232.31999999995</v>
      </c>
      <c r="H1331" s="7">
        <f>SUM(H1244:H1330)</f>
        <v>659881.69000000006</v>
      </c>
      <c r="I1331" s="7">
        <f>SUM(I1244:I1330)</f>
        <v>733423.10000000009</v>
      </c>
      <c r="J1331" s="7">
        <f t="shared" ref="J1331:L1331" si="78">SUM(J1244:J1330)</f>
        <v>733423.10000000009</v>
      </c>
      <c r="K1331" s="7">
        <f>SUM(K1244:K1330)</f>
        <v>733423.10000000009</v>
      </c>
      <c r="L1331" s="7">
        <f t="shared" si="78"/>
        <v>754990.76</v>
      </c>
      <c r="M1331" s="7">
        <f>SUM(M1244:M1330)</f>
        <v>763180.89000000013</v>
      </c>
      <c r="N1331" s="10">
        <f>SUM(N1239:N1330)</f>
        <v>797839.45000000007</v>
      </c>
      <c r="O1331" s="10">
        <f t="shared" ref="O1331" si="79">SUM(O1239:O1330)</f>
        <v>797839.45000000007</v>
      </c>
      <c r="P1331" s="10">
        <f t="shared" ref="P1331" si="80">SUM(P1239:P1330)</f>
        <v>798200.93</v>
      </c>
      <c r="Q1331" s="10">
        <f t="shared" ref="Q1331" si="81">SUM(Q1239:Q1330)</f>
        <v>797839.45000000007</v>
      </c>
      <c r="R1331" s="10">
        <f t="shared" ref="R1331" si="82">SUM(R1239:R1330)</f>
        <v>797839.45000000007</v>
      </c>
      <c r="S1331" s="10">
        <f t="shared" ref="S1331" si="83">SUM(S1239:S1330)</f>
        <v>797839.45000000007</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L1426" si="84">SUM(J1339:J1425)</f>
        <v>0</v>
      </c>
      <c r="K1426" s="7">
        <f>SUM(K1339:K1425)</f>
        <v>0</v>
      </c>
      <c r="L1426" s="7">
        <f t="shared" si="84"/>
        <v>0</v>
      </c>
      <c r="M1426" s="7">
        <f>SUM(M1339:M1425)</f>
        <v>0</v>
      </c>
      <c r="N1426" s="10">
        <f>SUM(N1334:N1425)</f>
        <v>0</v>
      </c>
      <c r="O1426" s="10">
        <f t="shared" ref="O1426" si="85">SUM(O1334:O1425)</f>
        <v>0</v>
      </c>
      <c r="P1426" s="10">
        <f t="shared" ref="P1426" si="86">SUM(P1334:P1425)</f>
        <v>0</v>
      </c>
      <c r="Q1426" s="10">
        <f t="shared" ref="Q1426" si="87">SUM(Q1334:Q1425)</f>
        <v>0</v>
      </c>
      <c r="R1426" s="10">
        <f t="shared" ref="R1426" si="88">SUM(R1334:R1425)</f>
        <v>0</v>
      </c>
      <c r="S1426" s="10">
        <f t="shared" ref="S1426" si="89">SUM(S1334:S1425)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L1521" si="90">SUM(J1434:J1520)</f>
        <v>0</v>
      </c>
      <c r="K1521" s="7">
        <f>SUM(K1434:K1520)</f>
        <v>0</v>
      </c>
      <c r="L1521" s="7">
        <f t="shared" si="90"/>
        <v>0</v>
      </c>
      <c r="M1521" s="7">
        <f>SUM(M1434:M1520)</f>
        <v>0</v>
      </c>
      <c r="N1521" s="10">
        <f>SUM(N1429:N1520)</f>
        <v>0</v>
      </c>
      <c r="O1521" s="10">
        <f t="shared" ref="O1521" si="91">SUM(O1429:O1520)</f>
        <v>0</v>
      </c>
      <c r="P1521" s="10">
        <f t="shared" ref="P1521" si="92">SUM(P1429:P1520)</f>
        <v>0</v>
      </c>
      <c r="Q1521" s="10">
        <f t="shared" ref="Q1521" si="93">SUM(Q1429:Q1520)</f>
        <v>0</v>
      </c>
      <c r="R1521" s="10">
        <f t="shared" ref="R1521" si="94">SUM(R1429:R1520)</f>
        <v>0</v>
      </c>
      <c r="S1521" s="10">
        <f t="shared" ref="S1521" si="95">SUM(S1429:S1520)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L1616" si="96">SUM(J1529:J1615)</f>
        <v>0</v>
      </c>
      <c r="K1616" s="7">
        <f>SUM(K1529:K1615)</f>
        <v>0</v>
      </c>
      <c r="L1616" s="7">
        <f t="shared" si="96"/>
        <v>0</v>
      </c>
      <c r="M1616" s="7">
        <f>SUM(M1529:M1615)</f>
        <v>0</v>
      </c>
      <c r="N1616" s="10">
        <f>SUM(N1524:N1615)</f>
        <v>0</v>
      </c>
      <c r="O1616" s="10">
        <f t="shared" ref="O1616" si="97">SUM(O1524:O1615)</f>
        <v>0</v>
      </c>
      <c r="P1616" s="10">
        <f t="shared" ref="P1616" si="98">SUM(P1524:P1615)</f>
        <v>0</v>
      </c>
      <c r="Q1616" s="10">
        <f t="shared" ref="Q1616" si="99">SUM(Q1524:Q1615)</f>
        <v>0</v>
      </c>
      <c r="R1616" s="10">
        <f t="shared" ref="R1616" si="100">SUM(R1524:R1615)</f>
        <v>0</v>
      </c>
      <c r="S1616" s="10">
        <f t="shared" ref="S1616" si="101">SUM(S1524:S1615)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v>46198.154659193278</v>
      </c>
      <c r="D1650" s="102">
        <v>46198.15</v>
      </c>
      <c r="E1650" s="102">
        <v>46198.15</v>
      </c>
      <c r="F1650" s="102">
        <v>46198.15</v>
      </c>
      <c r="G1650" s="102">
        <v>46198.15</v>
      </c>
      <c r="H1650" s="102">
        <v>46198.15</v>
      </c>
      <c r="I1650" s="102">
        <v>46198.15</v>
      </c>
      <c r="J1650" s="102">
        <v>46198.15</v>
      </c>
      <c r="K1650" s="102">
        <v>46198.15</v>
      </c>
      <c r="L1650" s="102">
        <v>46198.15</v>
      </c>
      <c r="M1650" s="102">
        <v>46198.15</v>
      </c>
      <c r="N1650" s="102">
        <v>46198.15</v>
      </c>
      <c r="O1650" s="102">
        <v>46198.15</v>
      </c>
      <c r="P1650" s="102">
        <v>46198.15</v>
      </c>
      <c r="Q1650" s="102">
        <v>46198.15</v>
      </c>
      <c r="R1650" s="102">
        <v>46198.15</v>
      </c>
      <c r="S1650" s="102">
        <v>46198.15</v>
      </c>
    </row>
    <row r="1651" spans="2:19">
      <c r="B1651" s="5">
        <v>1989</v>
      </c>
      <c r="C1651" s="32">
        <v>16627.591882694422</v>
      </c>
      <c r="D1651" s="102">
        <v>16627.59</v>
      </c>
      <c r="E1651" s="102">
        <v>16627.59</v>
      </c>
      <c r="F1651" s="102">
        <v>16627.59</v>
      </c>
      <c r="G1651" s="102">
        <v>16627.59</v>
      </c>
      <c r="H1651" s="102">
        <v>16627.59</v>
      </c>
      <c r="I1651" s="102">
        <v>16627.59</v>
      </c>
      <c r="J1651" s="102">
        <v>16627.59</v>
      </c>
      <c r="K1651" s="102">
        <v>16627.59</v>
      </c>
      <c r="L1651" s="102">
        <v>16627.59</v>
      </c>
      <c r="M1651" s="102">
        <v>16627.59</v>
      </c>
      <c r="N1651" s="102">
        <v>16627.59</v>
      </c>
      <c r="O1651" s="102">
        <v>16627.59</v>
      </c>
      <c r="P1651" s="102">
        <v>16627.59</v>
      </c>
      <c r="Q1651" s="102">
        <v>16627.59</v>
      </c>
      <c r="R1651" s="102">
        <v>16627.59</v>
      </c>
      <c r="S1651" s="102">
        <v>16627.59</v>
      </c>
    </row>
    <row r="1652" spans="2:19">
      <c r="B1652" s="5">
        <v>1988</v>
      </c>
      <c r="C1652" s="32">
        <v>9229.9382835856613</v>
      </c>
      <c r="D1652" s="102">
        <v>9229.94</v>
      </c>
      <c r="E1652" s="102">
        <v>9229.94</v>
      </c>
      <c r="F1652" s="102">
        <v>9229.94</v>
      </c>
      <c r="G1652" s="102">
        <v>9229.94</v>
      </c>
      <c r="H1652" s="102">
        <v>9229.94</v>
      </c>
      <c r="I1652" s="102">
        <v>9229.94</v>
      </c>
      <c r="J1652" s="102">
        <v>9229.94</v>
      </c>
      <c r="K1652" s="102">
        <v>9229.94</v>
      </c>
      <c r="L1652" s="102">
        <v>9229.94</v>
      </c>
      <c r="M1652" s="102">
        <v>9229.94</v>
      </c>
      <c r="N1652" s="102">
        <v>9229.94</v>
      </c>
      <c r="O1652" s="102">
        <v>9229.94</v>
      </c>
      <c r="P1652" s="102">
        <v>9229.94</v>
      </c>
      <c r="Q1652" s="102">
        <v>9229.94</v>
      </c>
      <c r="R1652" s="102">
        <v>9229.94</v>
      </c>
      <c r="S1652" s="102">
        <v>9229.94</v>
      </c>
    </row>
    <row r="1653" spans="2:19">
      <c r="B1653" s="5">
        <v>1987</v>
      </c>
      <c r="C1653" s="32">
        <v>8962.8679265884748</v>
      </c>
      <c r="D1653" s="102">
        <v>8962.8700000000008</v>
      </c>
      <c r="E1653" s="102">
        <v>8962.8700000000008</v>
      </c>
      <c r="F1653" s="102">
        <v>8962.8700000000008</v>
      </c>
      <c r="G1653" s="102">
        <v>8962.8700000000008</v>
      </c>
      <c r="H1653" s="102">
        <v>8962.8700000000008</v>
      </c>
      <c r="I1653" s="102">
        <v>8962.8700000000008</v>
      </c>
      <c r="J1653" s="102">
        <v>8962.8700000000008</v>
      </c>
      <c r="K1653" s="102">
        <v>8962.8700000000008</v>
      </c>
      <c r="L1653" s="102">
        <v>8962.8700000000008</v>
      </c>
      <c r="M1653" s="102">
        <v>8962.8700000000008</v>
      </c>
      <c r="N1653" s="102">
        <v>8962.8700000000008</v>
      </c>
      <c r="O1653" s="102">
        <v>8962.8700000000008</v>
      </c>
      <c r="P1653" s="102">
        <v>8962.8700000000008</v>
      </c>
      <c r="Q1653" s="102">
        <v>8962.8700000000008</v>
      </c>
      <c r="R1653" s="102">
        <v>8962.8700000000008</v>
      </c>
      <c r="S1653" s="102">
        <v>8962.8700000000008</v>
      </c>
    </row>
    <row r="1654" spans="2:19">
      <c r="B1654" s="5">
        <v>1986</v>
      </c>
      <c r="C1654" s="32">
        <v>12767.751547821614</v>
      </c>
      <c r="D1654" s="102">
        <v>12767.75</v>
      </c>
      <c r="E1654" s="102">
        <v>12767.75</v>
      </c>
      <c r="F1654" s="102">
        <v>12767.75</v>
      </c>
      <c r="G1654" s="102">
        <v>12767.75</v>
      </c>
      <c r="H1654" s="102">
        <v>12767.75</v>
      </c>
      <c r="I1654" s="102">
        <v>12767.75</v>
      </c>
      <c r="J1654" s="102">
        <v>12767.75</v>
      </c>
      <c r="K1654" s="102">
        <v>12767.75</v>
      </c>
      <c r="L1654" s="102">
        <v>12767.75</v>
      </c>
      <c r="M1654" s="102">
        <v>12767.75</v>
      </c>
      <c r="N1654" s="102">
        <v>12767.75</v>
      </c>
      <c r="O1654" s="102">
        <v>12767.75</v>
      </c>
      <c r="P1654" s="102">
        <v>12767.75</v>
      </c>
      <c r="Q1654" s="102">
        <v>12767.75</v>
      </c>
      <c r="R1654" s="102">
        <v>12767.75</v>
      </c>
      <c r="S1654" s="102">
        <v>12767.75</v>
      </c>
    </row>
    <row r="1655" spans="2:19">
      <c r="B1655" s="5">
        <v>1985</v>
      </c>
      <c r="C1655" s="32">
        <v>8641.3171654489033</v>
      </c>
      <c r="D1655" s="102">
        <v>8641.32</v>
      </c>
      <c r="E1655" s="102">
        <v>8641.32</v>
      </c>
      <c r="F1655" s="102">
        <v>8641.32</v>
      </c>
      <c r="G1655" s="102">
        <v>8641.32</v>
      </c>
      <c r="H1655" s="102">
        <v>8641.32</v>
      </c>
      <c r="I1655" s="102">
        <v>8641.32</v>
      </c>
      <c r="J1655" s="102">
        <v>8641.32</v>
      </c>
      <c r="K1655" s="102">
        <v>8641.32</v>
      </c>
      <c r="L1655" s="102">
        <v>8641.32</v>
      </c>
      <c r="M1655" s="102">
        <v>8641.32</v>
      </c>
      <c r="N1655" s="102">
        <v>8641.32</v>
      </c>
      <c r="O1655" s="102">
        <v>8641.32</v>
      </c>
      <c r="P1655" s="102">
        <v>8641.32</v>
      </c>
      <c r="Q1655" s="102">
        <v>8641.32</v>
      </c>
      <c r="R1655" s="102">
        <v>8641.32</v>
      </c>
      <c r="S1655" s="102">
        <v>8641.32</v>
      </c>
    </row>
    <row r="1656" spans="2:19">
      <c r="B1656" s="5">
        <v>1984</v>
      </c>
      <c r="C1656" s="32">
        <v>142445.54279904545</v>
      </c>
      <c r="D1656" s="102">
        <v>142445.54</v>
      </c>
      <c r="E1656" s="102">
        <v>142445.54</v>
      </c>
      <c r="F1656" s="102">
        <v>142445.54</v>
      </c>
      <c r="G1656" s="102">
        <v>142445.54</v>
      </c>
      <c r="H1656" s="102">
        <v>142445.54</v>
      </c>
      <c r="I1656" s="102">
        <v>142445.54</v>
      </c>
      <c r="J1656" s="102">
        <v>142445.54</v>
      </c>
      <c r="K1656" s="102">
        <v>142445.54</v>
      </c>
      <c r="L1656" s="102">
        <v>142445.54</v>
      </c>
      <c r="M1656" s="102">
        <v>142445.54</v>
      </c>
      <c r="N1656" s="102">
        <v>142445.54</v>
      </c>
      <c r="O1656" s="102">
        <v>142445.54</v>
      </c>
      <c r="P1656" s="102">
        <v>142445.54</v>
      </c>
      <c r="Q1656" s="102">
        <v>142445.54</v>
      </c>
      <c r="R1656" s="102">
        <v>142445.54</v>
      </c>
      <c r="S1656" s="102">
        <v>142445.54</v>
      </c>
    </row>
    <row r="1657" spans="2:19">
      <c r="B1657" s="5">
        <v>1983</v>
      </c>
      <c r="C1657" s="32">
        <v>8173.0827744970484</v>
      </c>
      <c r="D1657" s="102">
        <v>8173.08</v>
      </c>
      <c r="E1657" s="102">
        <v>8173.08</v>
      </c>
      <c r="F1657" s="102">
        <v>8173.08</v>
      </c>
      <c r="G1657" s="102">
        <v>8173.08</v>
      </c>
      <c r="H1657" s="102">
        <v>8173.08</v>
      </c>
      <c r="I1657" s="102">
        <v>8173.08</v>
      </c>
      <c r="J1657" s="102">
        <v>8173.08</v>
      </c>
      <c r="K1657" s="102">
        <v>8173.08</v>
      </c>
      <c r="L1657" s="102">
        <v>8173.08</v>
      </c>
      <c r="M1657" s="102">
        <v>8173.08</v>
      </c>
      <c r="N1657" s="102">
        <v>8173.08</v>
      </c>
      <c r="O1657" s="102">
        <v>8173.08</v>
      </c>
      <c r="P1657" s="102">
        <v>8173.08</v>
      </c>
      <c r="Q1657" s="102">
        <v>8173.08</v>
      </c>
      <c r="R1657" s="102">
        <v>8173.08</v>
      </c>
      <c r="S1657" s="102">
        <v>8173.08</v>
      </c>
    </row>
    <row r="1658" spans="2:19">
      <c r="B1658" s="5">
        <v>1982</v>
      </c>
      <c r="C1658" s="32">
        <v>16787.59777917773</v>
      </c>
      <c r="D1658" s="102">
        <v>16787.599999999999</v>
      </c>
      <c r="E1658" s="102">
        <v>16787.599999999999</v>
      </c>
      <c r="F1658" s="102">
        <v>16787.599999999999</v>
      </c>
      <c r="G1658" s="102">
        <v>16787.599999999999</v>
      </c>
      <c r="H1658" s="102">
        <v>16787.599999999999</v>
      </c>
      <c r="I1658" s="102">
        <v>16787.599999999999</v>
      </c>
      <c r="J1658" s="102">
        <v>16787.599999999999</v>
      </c>
      <c r="K1658" s="102">
        <v>16787.599999999999</v>
      </c>
      <c r="L1658" s="102">
        <v>16787.599999999999</v>
      </c>
      <c r="M1658" s="102">
        <v>16787.599999999999</v>
      </c>
      <c r="N1658" s="102">
        <v>16787.599999999999</v>
      </c>
      <c r="O1658" s="102">
        <v>16787.599999999999</v>
      </c>
      <c r="P1658" s="102">
        <v>16787.599999999999</v>
      </c>
      <c r="Q1658" s="102">
        <v>16787.599999999999</v>
      </c>
      <c r="R1658" s="102">
        <v>16787.599999999999</v>
      </c>
      <c r="S1658" s="102">
        <v>16787.599999999999</v>
      </c>
    </row>
    <row r="1659" spans="2:19">
      <c r="B1659" s="5">
        <v>1981</v>
      </c>
      <c r="C1659" s="32">
        <v>41086.737213492139</v>
      </c>
      <c r="D1659" s="102">
        <v>41086.74</v>
      </c>
      <c r="E1659" s="102">
        <v>41086.74</v>
      </c>
      <c r="F1659" s="102">
        <v>41086.74</v>
      </c>
      <c r="G1659" s="102">
        <v>41086.74</v>
      </c>
      <c r="H1659" s="102">
        <v>41086.74</v>
      </c>
      <c r="I1659" s="102">
        <v>41086.74</v>
      </c>
      <c r="J1659" s="102">
        <v>41086.74</v>
      </c>
      <c r="K1659" s="102">
        <v>41086.74</v>
      </c>
      <c r="L1659" s="102">
        <v>41086.74</v>
      </c>
      <c r="M1659" s="102">
        <v>41086.74</v>
      </c>
      <c r="N1659" s="102">
        <v>41086.74</v>
      </c>
      <c r="O1659" s="102">
        <v>41086.74</v>
      </c>
      <c r="P1659" s="102">
        <v>41086.74</v>
      </c>
      <c r="Q1659" s="102">
        <v>41086.74</v>
      </c>
      <c r="R1659" s="102">
        <v>41086.74</v>
      </c>
      <c r="S1659" s="102">
        <v>41086.74</v>
      </c>
    </row>
    <row r="1660" spans="2:19">
      <c r="B1660" s="5">
        <v>1980</v>
      </c>
      <c r="C1660" s="32">
        <v>53819.40402362126</v>
      </c>
      <c r="D1660" s="102">
        <v>53819.4</v>
      </c>
      <c r="E1660" s="102">
        <v>53819.4</v>
      </c>
      <c r="F1660" s="102">
        <v>53819.4</v>
      </c>
      <c r="G1660" s="102">
        <v>53819.4</v>
      </c>
      <c r="H1660" s="102">
        <v>53819.4</v>
      </c>
      <c r="I1660" s="102">
        <v>53819.4</v>
      </c>
      <c r="J1660" s="102">
        <v>53819.4</v>
      </c>
      <c r="K1660" s="102">
        <v>53819.4</v>
      </c>
      <c r="L1660" s="102">
        <v>53819.4</v>
      </c>
      <c r="M1660" s="102">
        <v>53819.4</v>
      </c>
      <c r="N1660" s="102">
        <v>53819.4</v>
      </c>
      <c r="O1660" s="102">
        <v>53819.4</v>
      </c>
      <c r="P1660" s="102">
        <v>53819.4</v>
      </c>
      <c r="Q1660" s="102">
        <v>53819.4</v>
      </c>
      <c r="R1660" s="102">
        <v>53819.4</v>
      </c>
      <c r="S1660" s="102">
        <v>53819.4</v>
      </c>
    </row>
    <row r="1661" spans="2:19">
      <c r="B1661" s="5">
        <v>1979</v>
      </c>
      <c r="C1661" s="32">
        <v>106813.30180019161</v>
      </c>
      <c r="D1661" s="102">
        <v>106813.3</v>
      </c>
      <c r="E1661" s="102">
        <v>106813.3</v>
      </c>
      <c r="F1661" s="102">
        <v>106813.3</v>
      </c>
      <c r="G1661" s="102">
        <v>106813.3</v>
      </c>
      <c r="H1661" s="102">
        <v>106813.3</v>
      </c>
      <c r="I1661" s="102">
        <v>106813.3</v>
      </c>
      <c r="J1661" s="102">
        <v>106813.3</v>
      </c>
      <c r="K1661" s="102">
        <v>106813.3</v>
      </c>
      <c r="L1661" s="102">
        <v>106813.3</v>
      </c>
      <c r="M1661" s="102">
        <v>106813.3</v>
      </c>
      <c r="N1661" s="102">
        <v>106813.3</v>
      </c>
      <c r="O1661" s="102">
        <v>106813.3</v>
      </c>
      <c r="P1661" s="102">
        <v>106813.3</v>
      </c>
      <c r="Q1661" s="102">
        <v>106813.3</v>
      </c>
      <c r="R1661" s="102">
        <v>106813.3</v>
      </c>
      <c r="S1661" s="102">
        <v>106813.3</v>
      </c>
    </row>
    <row r="1662" spans="2:19">
      <c r="B1662" s="5">
        <v>1978</v>
      </c>
      <c r="C1662" s="32">
        <v>41787.289021657947</v>
      </c>
      <c r="D1662" s="102">
        <v>41787.29</v>
      </c>
      <c r="E1662" s="102">
        <v>41787.29</v>
      </c>
      <c r="F1662" s="102">
        <v>41787.29</v>
      </c>
      <c r="G1662" s="102">
        <v>41787.29</v>
      </c>
      <c r="H1662" s="102">
        <v>41787.29</v>
      </c>
      <c r="I1662" s="102">
        <v>41787.29</v>
      </c>
      <c r="J1662" s="102">
        <v>41787.29</v>
      </c>
      <c r="K1662" s="102">
        <v>41787.29</v>
      </c>
      <c r="L1662" s="102">
        <v>41787.29</v>
      </c>
      <c r="M1662" s="102">
        <v>41787.29</v>
      </c>
      <c r="N1662" s="102">
        <v>41787.29</v>
      </c>
      <c r="O1662" s="102">
        <v>41787.29</v>
      </c>
      <c r="P1662" s="102">
        <v>41787.29</v>
      </c>
      <c r="Q1662" s="102">
        <v>41787.29</v>
      </c>
      <c r="R1662" s="102">
        <v>41787.29</v>
      </c>
      <c r="S1662" s="102">
        <v>41787.29</v>
      </c>
    </row>
    <row r="1663" spans="2:19">
      <c r="B1663" s="5">
        <v>1977</v>
      </c>
      <c r="C1663" s="32">
        <v>29152.209188269444</v>
      </c>
      <c r="D1663" s="102">
        <v>29152.21</v>
      </c>
      <c r="E1663" s="102">
        <v>29152.21</v>
      </c>
      <c r="F1663" s="102">
        <v>29152.21</v>
      </c>
      <c r="G1663" s="102">
        <v>29152.21</v>
      </c>
      <c r="H1663" s="102">
        <v>29152.21</v>
      </c>
      <c r="I1663" s="102">
        <v>29152.21</v>
      </c>
      <c r="J1663" s="102">
        <v>29152.21</v>
      </c>
      <c r="K1663" s="102">
        <v>29152.21</v>
      </c>
      <c r="L1663" s="102">
        <v>29152.21</v>
      </c>
      <c r="M1663" s="102">
        <v>29152.21</v>
      </c>
      <c r="N1663" s="102">
        <v>29152.21</v>
      </c>
      <c r="O1663" s="102">
        <v>29152.21</v>
      </c>
      <c r="P1663" s="102">
        <v>29152.21</v>
      </c>
      <c r="Q1663" s="102">
        <v>29152.21</v>
      </c>
      <c r="R1663" s="102">
        <v>29152.21</v>
      </c>
      <c r="S1663" s="102">
        <v>29152.21</v>
      </c>
    </row>
    <row r="1664" spans="2:19">
      <c r="B1664" s="5">
        <v>1976</v>
      </c>
      <c r="C1664" s="32">
        <v>36592.748855788392</v>
      </c>
      <c r="D1664" s="102">
        <v>36592.75</v>
      </c>
      <c r="E1664" s="102">
        <v>36592.75</v>
      </c>
      <c r="F1664" s="102">
        <v>36592.75</v>
      </c>
      <c r="G1664" s="102">
        <v>36592.75</v>
      </c>
      <c r="H1664" s="102">
        <v>36592.75</v>
      </c>
      <c r="I1664" s="102">
        <v>36592.75</v>
      </c>
      <c r="J1664" s="102">
        <v>36592.75</v>
      </c>
      <c r="K1664" s="102">
        <v>36592.75</v>
      </c>
      <c r="L1664" s="102">
        <v>36592.75</v>
      </c>
      <c r="M1664" s="102">
        <v>36592.75</v>
      </c>
      <c r="N1664" s="102">
        <v>36592.75</v>
      </c>
      <c r="O1664" s="102">
        <v>36592.75</v>
      </c>
      <c r="P1664" s="102">
        <v>36592.75</v>
      </c>
      <c r="Q1664" s="102">
        <v>36592.75</v>
      </c>
      <c r="R1664" s="102">
        <v>36592.75</v>
      </c>
      <c r="S1664" s="102">
        <v>36592.75</v>
      </c>
    </row>
    <row r="1665" spans="2:19">
      <c r="B1665" s="5">
        <v>1975</v>
      </c>
      <c r="C1665" s="32">
        <v>288268.81092983688</v>
      </c>
      <c r="D1665" s="102">
        <v>288268.81</v>
      </c>
      <c r="E1665" s="102">
        <v>288268.81</v>
      </c>
      <c r="F1665" s="102">
        <v>288268.81</v>
      </c>
      <c r="G1665" s="102">
        <v>288268.81</v>
      </c>
      <c r="H1665" s="102">
        <v>288268.81</v>
      </c>
      <c r="I1665" s="102">
        <v>288268.81</v>
      </c>
      <c r="J1665" s="102">
        <v>288268.81</v>
      </c>
      <c r="K1665" s="102">
        <v>288268.81</v>
      </c>
      <c r="L1665" s="102">
        <v>288268.81</v>
      </c>
      <c r="M1665" s="102">
        <v>288268.81</v>
      </c>
      <c r="N1665" s="102">
        <v>288268.81</v>
      </c>
      <c r="O1665" s="102">
        <v>288268.81</v>
      </c>
      <c r="P1665" s="102">
        <v>288268.81</v>
      </c>
      <c r="Q1665" s="102">
        <v>288268.81</v>
      </c>
      <c r="R1665" s="102">
        <v>288268.81</v>
      </c>
      <c r="S1665" s="102">
        <v>288268.81</v>
      </c>
    </row>
    <row r="1666" spans="2:19">
      <c r="B1666" s="5">
        <v>1974</v>
      </c>
      <c r="C1666" s="32">
        <v>561761.82344109705</v>
      </c>
      <c r="D1666" s="102">
        <v>561761.81999999995</v>
      </c>
      <c r="E1666" s="102">
        <v>561761.81999999995</v>
      </c>
      <c r="F1666" s="102">
        <v>561761.81999999995</v>
      </c>
      <c r="G1666" s="102">
        <v>561761.81999999995</v>
      </c>
      <c r="H1666" s="102">
        <v>561761.81999999995</v>
      </c>
      <c r="I1666" s="102">
        <v>561761.81999999995</v>
      </c>
      <c r="J1666" s="102">
        <v>561761.81999999995</v>
      </c>
      <c r="K1666" s="102">
        <v>561761.81999999995</v>
      </c>
      <c r="L1666" s="102">
        <v>561761.81999999995</v>
      </c>
      <c r="M1666" s="102">
        <v>561761.81999999995</v>
      </c>
      <c r="N1666" s="102">
        <v>561761.81999999995</v>
      </c>
      <c r="O1666" s="102">
        <v>561761.81999999995</v>
      </c>
      <c r="P1666" s="102">
        <v>561761.81999999995</v>
      </c>
      <c r="Q1666" s="102">
        <v>561761.81999999995</v>
      </c>
      <c r="R1666" s="102">
        <v>561761.81999999995</v>
      </c>
      <c r="S1666" s="102">
        <v>561761.81999999995</v>
      </c>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1429116.1692920073</v>
      </c>
      <c r="D1711" s="7">
        <f>SUM(D1633:D1710)</f>
        <v>1429116.1599999997</v>
      </c>
      <c r="E1711" s="7">
        <f>SUM(E1632:E1710)</f>
        <v>1429116.1599999997</v>
      </c>
      <c r="F1711" s="7">
        <f>SUM(F1631:F1710)</f>
        <v>1429116.1599999997</v>
      </c>
      <c r="G1711" s="7">
        <f>SUM(G1630:G1710)</f>
        <v>1429116.1599999997</v>
      </c>
      <c r="H1711" s="7">
        <f>SUM(H1624:H1710)</f>
        <v>1429116.1599999997</v>
      </c>
      <c r="I1711" s="7">
        <f>SUM(I1624:I1710)</f>
        <v>1429116.1599999997</v>
      </c>
      <c r="J1711" s="7">
        <f t="shared" ref="J1711:L1711" si="102">SUM(J1624:J1710)</f>
        <v>1429116.1599999997</v>
      </c>
      <c r="K1711" s="7">
        <f>SUM(K1624:K1710)</f>
        <v>1429116.1599999997</v>
      </c>
      <c r="L1711" s="7">
        <f t="shared" si="102"/>
        <v>1429116.1599999997</v>
      </c>
      <c r="M1711" s="7">
        <f>SUM(M1624:M1710)</f>
        <v>1429116.1599999997</v>
      </c>
      <c r="N1711" s="10">
        <f>SUM(N1619:N1710)</f>
        <v>1429116.1599999997</v>
      </c>
      <c r="O1711" s="10">
        <f t="shared" ref="O1711" si="103">SUM(O1619:O1710)</f>
        <v>1429116.1599999997</v>
      </c>
      <c r="P1711" s="10">
        <f t="shared" ref="P1711" si="104">SUM(P1619:P1710)</f>
        <v>1429116.1599999997</v>
      </c>
      <c r="Q1711" s="10">
        <f t="shared" ref="Q1711" si="105">SUM(Q1619:Q1710)</f>
        <v>1429116.1599999997</v>
      </c>
      <c r="R1711" s="10">
        <f t="shared" ref="R1711" si="106">SUM(R1619:R1710)</f>
        <v>1429116.1599999997</v>
      </c>
      <c r="S1711" s="10">
        <f t="shared" ref="S1711" si="107">SUM(S1619:S1710)</f>
        <v>1429116.1599999997</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102">
        <v>21075.61</v>
      </c>
      <c r="Q1716" s="102">
        <v>21075.61</v>
      </c>
      <c r="R1716" s="102">
        <v>21075.61</v>
      </c>
      <c r="S1716" s="102">
        <v>21075.61</v>
      </c>
    </row>
    <row r="1717" spans="1:19">
      <c r="A1717" s="35"/>
      <c r="B1717" s="5">
        <v>2018</v>
      </c>
      <c r="C1717" s="31"/>
      <c r="D1717" s="31"/>
      <c r="E1717" s="31"/>
      <c r="F1717" s="31"/>
      <c r="G1717" s="31"/>
      <c r="H1717" s="31"/>
      <c r="I1717" s="31"/>
      <c r="J1717" s="31"/>
      <c r="K1717" s="31"/>
      <c r="L1717" s="31"/>
      <c r="M1717" s="31"/>
      <c r="N1717" s="31"/>
      <c r="O1717" s="102">
        <v>29362.31</v>
      </c>
      <c r="P1717" s="102">
        <v>29362.31</v>
      </c>
      <c r="Q1717" s="102">
        <v>29362.31</v>
      </c>
      <c r="R1717" s="102">
        <v>29362.31</v>
      </c>
      <c r="S1717" s="102">
        <v>29362.31</v>
      </c>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L1806" si="108">SUM(J1719:J1805)</f>
        <v>0</v>
      </c>
      <c r="K1806" s="7">
        <f>SUM(K1719:K1805)</f>
        <v>0</v>
      </c>
      <c r="L1806" s="7">
        <f t="shared" si="108"/>
        <v>0</v>
      </c>
      <c r="M1806" s="7">
        <f>SUM(M1719:M1805)</f>
        <v>0</v>
      </c>
      <c r="N1806" s="10">
        <f>SUM(N1714:N1805)</f>
        <v>0</v>
      </c>
      <c r="O1806" s="10">
        <f t="shared" ref="O1806" si="109">SUM(O1714:O1805)</f>
        <v>29362.31</v>
      </c>
      <c r="P1806" s="10">
        <f t="shared" ref="P1806" si="110">SUM(P1714:P1805)</f>
        <v>50437.919999999998</v>
      </c>
      <c r="Q1806" s="10">
        <f t="shared" ref="Q1806" si="111">SUM(Q1714:Q1805)</f>
        <v>50437.919999999998</v>
      </c>
      <c r="R1806" s="10">
        <f t="shared" ref="R1806" si="112">SUM(R1714:R1805)</f>
        <v>50437.919999999998</v>
      </c>
      <c r="S1806" s="10">
        <f t="shared" ref="S1806" si="113">SUM(S1714:S1805)</f>
        <v>50437.919999999998</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102">
        <v>823.26</v>
      </c>
      <c r="Q1811" s="102">
        <v>823.26</v>
      </c>
      <c r="R1811" s="102">
        <v>823.26</v>
      </c>
      <c r="S1811" s="102">
        <v>823.26</v>
      </c>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L1901" si="114">SUM(J1814:J1900)</f>
        <v>0</v>
      </c>
      <c r="K1901" s="7">
        <f>SUM(K1814:K1900)</f>
        <v>0</v>
      </c>
      <c r="L1901" s="7">
        <f t="shared" si="114"/>
        <v>0</v>
      </c>
      <c r="M1901" s="7">
        <f>SUM(M1814:M1900)</f>
        <v>0</v>
      </c>
      <c r="N1901" s="10">
        <f>SUM(N1809:N1900)</f>
        <v>0</v>
      </c>
      <c r="O1901" s="10">
        <f t="shared" ref="O1901" si="115">SUM(O1809:O1900)</f>
        <v>0</v>
      </c>
      <c r="P1901" s="10">
        <f t="shared" ref="P1901" si="116">SUM(P1809:P1900)</f>
        <v>823.26</v>
      </c>
      <c r="Q1901" s="10">
        <f t="shared" ref="Q1901" si="117">SUM(Q1809:Q1900)</f>
        <v>823.26</v>
      </c>
      <c r="R1901" s="10">
        <f t="shared" ref="R1901" si="118">SUM(R1809:R1900)</f>
        <v>823.26</v>
      </c>
      <c r="S1901" s="10">
        <f t="shared" ref="S1901" si="119">SUM(S1809:S1900)</f>
        <v>823.26</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441932.11</v>
      </c>
    </row>
    <row r="1904" spans="1:19">
      <c r="A1904" s="33"/>
      <c r="B1904" s="5">
        <v>2021</v>
      </c>
      <c r="C1904" s="31"/>
      <c r="D1904" s="31"/>
      <c r="E1904" s="31"/>
      <c r="F1904" s="31"/>
      <c r="G1904" s="31"/>
      <c r="H1904" s="31"/>
      <c r="I1904" s="31"/>
      <c r="J1904" s="31"/>
      <c r="K1904" s="31"/>
      <c r="L1904" s="31"/>
      <c r="M1904" s="31"/>
      <c r="N1904" s="31"/>
      <c r="O1904" s="31"/>
      <c r="P1904" s="31"/>
      <c r="Q1904" s="31"/>
      <c r="R1904" s="102">
        <v>934161.24</v>
      </c>
      <c r="S1904" s="102">
        <v>934161.24</v>
      </c>
    </row>
    <row r="1905" spans="1:19">
      <c r="B1905" s="5">
        <v>2020</v>
      </c>
      <c r="C1905" s="31"/>
      <c r="D1905" s="31"/>
      <c r="E1905" s="31"/>
      <c r="F1905" s="31"/>
      <c r="G1905" s="31"/>
      <c r="H1905" s="31"/>
      <c r="I1905" s="31"/>
      <c r="J1905" s="31"/>
      <c r="K1905" s="31"/>
      <c r="L1905" s="31"/>
      <c r="M1905" s="31"/>
      <c r="N1905" s="31"/>
      <c r="O1905" s="31"/>
      <c r="P1905" s="31"/>
      <c r="Q1905" s="102">
        <v>55807.95</v>
      </c>
      <c r="R1905" s="102">
        <v>55807.95</v>
      </c>
      <c r="S1905" s="102">
        <v>55807.95</v>
      </c>
    </row>
    <row r="1906" spans="1:19">
      <c r="A1906" s="35"/>
      <c r="B1906" s="5">
        <v>2019</v>
      </c>
      <c r="C1906" s="31"/>
      <c r="D1906" s="31"/>
      <c r="E1906" s="31"/>
      <c r="F1906" s="31"/>
      <c r="G1906" s="31"/>
      <c r="H1906" s="31"/>
      <c r="I1906" s="31"/>
      <c r="J1906" s="31"/>
      <c r="K1906" s="31"/>
      <c r="L1906" s="31"/>
      <c r="M1906" s="31"/>
      <c r="N1906" s="31"/>
      <c r="O1906" s="31"/>
      <c r="P1906" s="102">
        <v>368754.79</v>
      </c>
      <c r="Q1906" s="102">
        <v>368754.79</v>
      </c>
      <c r="R1906" s="102">
        <v>368754.79</v>
      </c>
      <c r="S1906" s="102">
        <v>368754.79</v>
      </c>
    </row>
    <row r="1907" spans="1:19">
      <c r="A1907" s="35"/>
      <c r="B1907" s="5">
        <v>2018</v>
      </c>
      <c r="C1907" s="31"/>
      <c r="D1907" s="31"/>
      <c r="E1907" s="31"/>
      <c r="F1907" s="31"/>
      <c r="G1907" s="31"/>
      <c r="H1907" s="31"/>
      <c r="I1907" s="31"/>
      <c r="J1907" s="31"/>
      <c r="K1907" s="31"/>
      <c r="L1907" s="31"/>
      <c r="M1907" s="31"/>
      <c r="N1907" s="31"/>
      <c r="O1907" s="102">
        <v>89000.34</v>
      </c>
      <c r="P1907" s="102">
        <v>89000.34</v>
      </c>
      <c r="Q1907" s="102">
        <v>89000.34</v>
      </c>
      <c r="R1907" s="102">
        <v>89000.34</v>
      </c>
      <c r="S1907" s="102">
        <v>89000.34</v>
      </c>
    </row>
    <row r="1908" spans="1:19">
      <c r="A1908" s="35"/>
      <c r="B1908" s="5">
        <v>2017</v>
      </c>
      <c r="C1908" s="31"/>
      <c r="D1908" s="31"/>
      <c r="E1908" s="31"/>
      <c r="F1908" s="31"/>
      <c r="G1908" s="31"/>
      <c r="H1908" s="31"/>
      <c r="I1908" s="31"/>
      <c r="J1908" s="31"/>
      <c r="K1908" s="31"/>
      <c r="L1908" s="31"/>
      <c r="M1908" s="31"/>
      <c r="N1908" s="102">
        <v>250880.64000000001</v>
      </c>
      <c r="O1908" s="102">
        <v>254821.83</v>
      </c>
      <c r="P1908" s="102">
        <v>254821.83</v>
      </c>
      <c r="Q1908" s="102">
        <v>254821.83</v>
      </c>
      <c r="R1908" s="102">
        <v>254821.83</v>
      </c>
      <c r="S1908" s="102">
        <v>254821.83</v>
      </c>
    </row>
    <row r="1909" spans="1:19">
      <c r="B1909" s="5">
        <v>2016</v>
      </c>
      <c r="C1909" s="31"/>
      <c r="D1909" s="31"/>
      <c r="E1909" s="31"/>
      <c r="F1909" s="31"/>
      <c r="G1909" s="31"/>
      <c r="H1909" s="31"/>
      <c r="I1909" s="31"/>
      <c r="J1909" s="31"/>
      <c r="K1909" s="31"/>
      <c r="L1909" s="31"/>
      <c r="M1909" s="102">
        <v>139102.26999999999</v>
      </c>
      <c r="N1909" s="102">
        <v>143043.46</v>
      </c>
      <c r="O1909" s="102">
        <v>143043.46</v>
      </c>
      <c r="P1909" s="102">
        <v>143043.46</v>
      </c>
      <c r="Q1909" s="102">
        <v>143043.46</v>
      </c>
      <c r="R1909" s="102">
        <v>143043.46</v>
      </c>
      <c r="S1909" s="102">
        <v>143043.46</v>
      </c>
    </row>
    <row r="1910" spans="1:19">
      <c r="B1910" s="5">
        <v>2015</v>
      </c>
      <c r="C1910" s="31"/>
      <c r="D1910" s="31"/>
      <c r="E1910" s="31"/>
      <c r="F1910" s="31"/>
      <c r="G1910" s="31"/>
      <c r="H1910" s="31"/>
      <c r="I1910" s="31"/>
      <c r="J1910" s="31"/>
      <c r="K1910" s="31"/>
      <c r="L1910" s="102">
        <v>56297.440000000002</v>
      </c>
      <c r="M1910" s="102">
        <v>73395.320000000007</v>
      </c>
      <c r="N1910" s="102">
        <v>73395.320000000007</v>
      </c>
      <c r="O1910" s="102">
        <v>73395.320000000007</v>
      </c>
      <c r="P1910" s="102">
        <v>73395.320000000007</v>
      </c>
      <c r="Q1910" s="102">
        <v>73395.320000000007</v>
      </c>
      <c r="R1910" s="102">
        <v>73395.320000000007</v>
      </c>
      <c r="S1910" s="102">
        <v>73395.320000000007</v>
      </c>
    </row>
    <row r="1911" spans="1:19">
      <c r="B1911" s="5">
        <v>2014</v>
      </c>
      <c r="C1911" s="31"/>
      <c r="D1911" s="31"/>
      <c r="E1911" s="31"/>
      <c r="F1911" s="31"/>
      <c r="G1911" s="31"/>
      <c r="H1911" s="31"/>
      <c r="I1911" s="31"/>
      <c r="J1911" s="31"/>
      <c r="K1911" s="102">
        <v>190080.37</v>
      </c>
      <c r="L1911" s="102">
        <v>197103.65</v>
      </c>
      <c r="M1911" s="102">
        <v>197968.57</v>
      </c>
      <c r="N1911" s="102">
        <v>197968.57</v>
      </c>
      <c r="O1911" s="102">
        <v>197968.57</v>
      </c>
      <c r="P1911" s="102">
        <v>197968.57</v>
      </c>
      <c r="Q1911" s="102">
        <v>197968.57</v>
      </c>
      <c r="R1911" s="102">
        <v>197968.57</v>
      </c>
      <c r="S1911" s="102">
        <v>197968.57</v>
      </c>
    </row>
    <row r="1912" spans="1:19">
      <c r="B1912" s="5">
        <v>2013</v>
      </c>
      <c r="C1912" s="31"/>
      <c r="D1912" s="31"/>
      <c r="E1912" s="31"/>
      <c r="F1912" s="31"/>
      <c r="G1912" s="31"/>
      <c r="H1912" s="31"/>
      <c r="I1912" s="31"/>
      <c r="J1912" s="102">
        <v>278298.01</v>
      </c>
      <c r="K1912" s="102">
        <v>278298.01</v>
      </c>
      <c r="L1912" s="102">
        <v>278298.01</v>
      </c>
      <c r="M1912" s="102">
        <v>278298.01</v>
      </c>
      <c r="N1912" s="102">
        <v>278298.01</v>
      </c>
      <c r="O1912" s="102">
        <v>278298.01</v>
      </c>
      <c r="P1912" s="102">
        <v>278298.01</v>
      </c>
      <c r="Q1912" s="102">
        <v>278298.01</v>
      </c>
      <c r="R1912" s="102">
        <v>278298.01</v>
      </c>
      <c r="S1912" s="102">
        <v>278298.01</v>
      </c>
    </row>
    <row r="1913" spans="1:19">
      <c r="B1913" s="5">
        <v>2012</v>
      </c>
      <c r="C1913" s="31"/>
      <c r="D1913" s="31"/>
      <c r="E1913" s="31"/>
      <c r="F1913" s="31"/>
      <c r="G1913" s="31"/>
      <c r="H1913" s="31"/>
      <c r="I1913" s="102">
        <v>480754.4</v>
      </c>
      <c r="J1913" s="102">
        <v>515969.97</v>
      </c>
      <c r="K1913" s="102">
        <v>515969.97</v>
      </c>
      <c r="L1913" s="102">
        <v>515969.97</v>
      </c>
      <c r="M1913" s="102">
        <v>515969.97</v>
      </c>
      <c r="N1913" s="102">
        <v>515969.97</v>
      </c>
      <c r="O1913" s="102">
        <v>515969.97</v>
      </c>
      <c r="P1913" s="102">
        <v>515969.97</v>
      </c>
      <c r="Q1913" s="102">
        <v>515969.97</v>
      </c>
      <c r="R1913" s="102">
        <v>515969.97</v>
      </c>
      <c r="S1913" s="102">
        <v>515969.97</v>
      </c>
    </row>
    <row r="1914" spans="1:19">
      <c r="B1914" s="5">
        <v>2011</v>
      </c>
      <c r="C1914" s="31"/>
      <c r="D1914" s="31"/>
      <c r="E1914" s="31"/>
      <c r="F1914" s="31"/>
      <c r="G1914" s="31"/>
      <c r="H1914" s="102">
        <v>1634697.5</v>
      </c>
      <c r="I1914" s="102">
        <v>1647909.27</v>
      </c>
      <c r="J1914" s="102">
        <v>1647909.27</v>
      </c>
      <c r="K1914" s="102">
        <v>1647909.27</v>
      </c>
      <c r="L1914" s="102">
        <v>1647909.27</v>
      </c>
      <c r="M1914" s="102">
        <v>1647909.27</v>
      </c>
      <c r="N1914" s="102">
        <v>1647909.27</v>
      </c>
      <c r="O1914" s="102">
        <v>1647909.27</v>
      </c>
      <c r="P1914" s="102">
        <v>1647909.27</v>
      </c>
      <c r="Q1914" s="102">
        <v>1647909.27</v>
      </c>
      <c r="R1914" s="102">
        <v>1647909.27</v>
      </c>
      <c r="S1914" s="102">
        <v>1647909.27</v>
      </c>
    </row>
    <row r="1915" spans="1:19">
      <c r="B1915" s="5">
        <v>2010</v>
      </c>
      <c r="C1915" s="31"/>
      <c r="D1915" s="31"/>
      <c r="E1915" s="31"/>
      <c r="F1915" s="31"/>
      <c r="G1915" s="102">
        <v>346275.77</v>
      </c>
      <c r="H1915" s="102">
        <v>346275.77</v>
      </c>
      <c r="I1915" s="102">
        <v>346275.77</v>
      </c>
      <c r="J1915" s="102">
        <v>346275.77</v>
      </c>
      <c r="K1915" s="102">
        <v>346275.77</v>
      </c>
      <c r="L1915" s="102">
        <v>346275.77</v>
      </c>
      <c r="M1915" s="102">
        <v>346275.77</v>
      </c>
      <c r="N1915" s="102">
        <v>346275.77</v>
      </c>
      <c r="O1915" s="102">
        <v>346275.77</v>
      </c>
      <c r="P1915" s="102">
        <v>346275.77</v>
      </c>
      <c r="Q1915" s="102">
        <v>346275.77</v>
      </c>
      <c r="R1915" s="102">
        <v>346275.77</v>
      </c>
      <c r="S1915" s="102">
        <v>346275.77</v>
      </c>
    </row>
    <row r="1916" spans="1:19">
      <c r="B1916" s="5">
        <v>2009</v>
      </c>
      <c r="C1916" s="31"/>
      <c r="D1916" s="31"/>
      <c r="E1916" s="31"/>
      <c r="F1916" s="102">
        <v>726020.03</v>
      </c>
      <c r="G1916" s="102">
        <v>726020.03</v>
      </c>
      <c r="H1916" s="102">
        <v>726020.03</v>
      </c>
      <c r="I1916" s="102">
        <v>727945.03</v>
      </c>
      <c r="J1916" s="102">
        <v>727945.03</v>
      </c>
      <c r="K1916" s="102">
        <v>727945.03</v>
      </c>
      <c r="L1916" s="102">
        <v>727945.03</v>
      </c>
      <c r="M1916" s="102">
        <v>727945.03</v>
      </c>
      <c r="N1916" s="102">
        <v>727945.03</v>
      </c>
      <c r="O1916" s="102">
        <v>727945.03</v>
      </c>
      <c r="P1916" s="102">
        <v>727945.03</v>
      </c>
      <c r="Q1916" s="102">
        <v>727945.03</v>
      </c>
      <c r="R1916" s="102">
        <v>727945.03</v>
      </c>
      <c r="S1916" s="102">
        <v>727945.03</v>
      </c>
    </row>
    <row r="1917" spans="1:19">
      <c r="B1917" s="5">
        <v>2008</v>
      </c>
      <c r="C1917" s="31"/>
      <c r="D1917" s="31"/>
      <c r="E1917" s="102">
        <v>1184145.82</v>
      </c>
      <c r="F1917" s="102">
        <v>1184145.82</v>
      </c>
      <c r="G1917" s="102">
        <v>1184145.82</v>
      </c>
      <c r="H1917" s="102">
        <v>1184145.82</v>
      </c>
      <c r="I1917" s="102">
        <v>1184145.82</v>
      </c>
      <c r="J1917" s="102">
        <v>1184145.82</v>
      </c>
      <c r="K1917" s="102">
        <v>1184145.82</v>
      </c>
      <c r="L1917" s="102">
        <v>1184145.82</v>
      </c>
      <c r="M1917" s="102">
        <v>1184145.82</v>
      </c>
      <c r="N1917" s="102">
        <v>1184145.82</v>
      </c>
      <c r="O1917" s="102">
        <v>1184145.82</v>
      </c>
      <c r="P1917" s="102">
        <v>1184145.82</v>
      </c>
      <c r="Q1917" s="102">
        <v>1184145.82</v>
      </c>
      <c r="R1917" s="102">
        <v>1184145.82</v>
      </c>
      <c r="S1917" s="102">
        <v>1184145.82</v>
      </c>
    </row>
    <row r="1918" spans="1:19">
      <c r="B1918" s="5">
        <v>2007</v>
      </c>
      <c r="C1918" s="31"/>
      <c r="D1918" s="102">
        <v>485409.89</v>
      </c>
      <c r="E1918" s="102">
        <v>485409.89</v>
      </c>
      <c r="F1918" s="102">
        <v>485409.89</v>
      </c>
      <c r="G1918" s="102">
        <v>485409.89</v>
      </c>
      <c r="H1918" s="102">
        <v>485409.89</v>
      </c>
      <c r="I1918" s="102">
        <v>485409.89</v>
      </c>
      <c r="J1918" s="102">
        <v>485409.89</v>
      </c>
      <c r="K1918" s="102">
        <v>485409.89</v>
      </c>
      <c r="L1918" s="102">
        <v>485409.89</v>
      </c>
      <c r="M1918" s="102">
        <v>485409.89</v>
      </c>
      <c r="N1918" s="102">
        <v>485409.89</v>
      </c>
      <c r="O1918" s="102">
        <v>485409.89</v>
      </c>
      <c r="P1918" s="102">
        <v>485409.89</v>
      </c>
      <c r="Q1918" s="102">
        <v>485409.89</v>
      </c>
      <c r="R1918" s="102">
        <v>485409.89</v>
      </c>
      <c r="S1918" s="102">
        <v>485409.89</v>
      </c>
    </row>
    <row r="1919" spans="1:19">
      <c r="B1919" s="5">
        <v>2006</v>
      </c>
      <c r="C1919" s="32">
        <v>1137596.52</v>
      </c>
      <c r="D1919" s="102">
        <v>1137596.52</v>
      </c>
      <c r="E1919" s="102">
        <v>1137596.52</v>
      </c>
      <c r="F1919" s="102">
        <v>1137596.52</v>
      </c>
      <c r="G1919" s="102">
        <v>1137596.52</v>
      </c>
      <c r="H1919" s="102">
        <v>1137596.52</v>
      </c>
      <c r="I1919" s="102">
        <v>1137596.52</v>
      </c>
      <c r="J1919" s="102">
        <v>1137596.52</v>
      </c>
      <c r="K1919" s="102">
        <v>1137596.52</v>
      </c>
      <c r="L1919" s="102">
        <v>1137596.52</v>
      </c>
      <c r="M1919" s="102">
        <v>1137596.52</v>
      </c>
      <c r="N1919" s="102">
        <v>1137596.52</v>
      </c>
      <c r="O1919" s="102">
        <v>1137596.52</v>
      </c>
      <c r="P1919" s="102">
        <v>1137596.52</v>
      </c>
      <c r="Q1919" s="102">
        <v>1137596.52</v>
      </c>
      <c r="R1919" s="102">
        <v>1137596.52</v>
      </c>
      <c r="S1919" s="102">
        <v>1137596.52</v>
      </c>
    </row>
    <row r="1920" spans="1:19">
      <c r="B1920" s="5">
        <v>2005</v>
      </c>
      <c r="C1920" s="32">
        <v>463425.94000000006</v>
      </c>
      <c r="D1920" s="102">
        <v>463425.94</v>
      </c>
      <c r="E1920" s="102">
        <v>463425.94</v>
      </c>
      <c r="F1920" s="102">
        <v>463425.94</v>
      </c>
      <c r="G1920" s="102">
        <v>463425.94</v>
      </c>
      <c r="H1920" s="102">
        <v>463425.94</v>
      </c>
      <c r="I1920" s="102">
        <v>463425.94</v>
      </c>
      <c r="J1920" s="102">
        <v>463425.94</v>
      </c>
      <c r="K1920" s="102">
        <v>463425.94</v>
      </c>
      <c r="L1920" s="102">
        <v>463425.94</v>
      </c>
      <c r="M1920" s="102">
        <v>463425.94</v>
      </c>
      <c r="N1920" s="102">
        <v>463425.94</v>
      </c>
      <c r="O1920" s="102">
        <v>463425.94</v>
      </c>
      <c r="P1920" s="102">
        <v>463425.94</v>
      </c>
      <c r="Q1920" s="102">
        <v>463425.94</v>
      </c>
      <c r="R1920" s="102">
        <v>463425.94</v>
      </c>
      <c r="S1920" s="102">
        <v>463425.94</v>
      </c>
    </row>
    <row r="1921" spans="2:19">
      <c r="B1921" s="5">
        <v>2004</v>
      </c>
      <c r="C1921" s="32">
        <v>359719.08</v>
      </c>
      <c r="D1921" s="102">
        <v>359719.08</v>
      </c>
      <c r="E1921" s="102">
        <v>359719.08</v>
      </c>
      <c r="F1921" s="102">
        <v>359719.08</v>
      </c>
      <c r="G1921" s="102">
        <v>359719.08</v>
      </c>
      <c r="H1921" s="102">
        <v>359719.08</v>
      </c>
      <c r="I1921" s="102">
        <v>359719.08</v>
      </c>
      <c r="J1921" s="102">
        <v>359719.08</v>
      </c>
      <c r="K1921" s="102">
        <v>359719.08</v>
      </c>
      <c r="L1921" s="102">
        <v>359719.08</v>
      </c>
      <c r="M1921" s="102">
        <v>359719.08</v>
      </c>
      <c r="N1921" s="102">
        <v>359719.08</v>
      </c>
      <c r="O1921" s="102">
        <v>359719.08</v>
      </c>
      <c r="P1921" s="102">
        <v>359719.08</v>
      </c>
      <c r="Q1921" s="102">
        <v>359719.08</v>
      </c>
      <c r="R1921" s="102">
        <v>359719.08</v>
      </c>
      <c r="S1921" s="102">
        <v>359719.08</v>
      </c>
    </row>
    <row r="1922" spans="2:19">
      <c r="B1922" s="5">
        <v>2003</v>
      </c>
      <c r="C1922" s="32">
        <v>474330.15</v>
      </c>
      <c r="D1922" s="102">
        <v>474330.15</v>
      </c>
      <c r="E1922" s="102">
        <v>474330.15</v>
      </c>
      <c r="F1922" s="102">
        <v>474330.15</v>
      </c>
      <c r="G1922" s="102">
        <v>474330.15</v>
      </c>
      <c r="H1922" s="102">
        <v>474330.15</v>
      </c>
      <c r="I1922" s="102">
        <v>474330.15</v>
      </c>
      <c r="J1922" s="102">
        <v>474330.15</v>
      </c>
      <c r="K1922" s="102">
        <v>474330.15</v>
      </c>
      <c r="L1922" s="102">
        <v>474330.15</v>
      </c>
      <c r="M1922" s="102">
        <v>474330.15</v>
      </c>
      <c r="N1922" s="102">
        <v>474330.15</v>
      </c>
      <c r="O1922" s="102">
        <v>474330.15</v>
      </c>
      <c r="P1922" s="102">
        <v>474330.15</v>
      </c>
      <c r="Q1922" s="102">
        <v>474330.15</v>
      </c>
      <c r="R1922" s="102">
        <v>474330.15</v>
      </c>
      <c r="S1922" s="102">
        <v>474330.15</v>
      </c>
    </row>
    <row r="1923" spans="2:19">
      <c r="B1923" s="5">
        <v>2002</v>
      </c>
      <c r="C1923" s="32">
        <v>1457675.71</v>
      </c>
      <c r="D1923" s="102">
        <v>1457675.71</v>
      </c>
      <c r="E1923" s="102">
        <v>1457675.71</v>
      </c>
      <c r="F1923" s="102">
        <v>1457675.71</v>
      </c>
      <c r="G1923" s="102">
        <v>1457675.71</v>
      </c>
      <c r="H1923" s="102">
        <v>1457675.71</v>
      </c>
      <c r="I1923" s="102">
        <v>1457675.71</v>
      </c>
      <c r="J1923" s="102">
        <v>1457675.71</v>
      </c>
      <c r="K1923" s="102">
        <v>1457675.71</v>
      </c>
      <c r="L1923" s="102">
        <v>1457675.71</v>
      </c>
      <c r="M1923" s="102">
        <v>1457675.71</v>
      </c>
      <c r="N1923" s="102">
        <v>1457675.71</v>
      </c>
      <c r="O1923" s="102">
        <v>1457675.71</v>
      </c>
      <c r="P1923" s="102">
        <v>1457675.71</v>
      </c>
      <c r="Q1923" s="102">
        <v>1457675.71</v>
      </c>
      <c r="R1923" s="102">
        <v>1457675.71</v>
      </c>
      <c r="S1923" s="102">
        <v>1457675.71</v>
      </c>
    </row>
    <row r="1924" spans="2:19">
      <c r="B1924" s="5">
        <v>2001</v>
      </c>
      <c r="C1924" s="32">
        <v>298070.57</v>
      </c>
      <c r="D1924" s="102">
        <v>298070.57</v>
      </c>
      <c r="E1924" s="102">
        <v>298070.57</v>
      </c>
      <c r="F1924" s="102">
        <v>298070.57</v>
      </c>
      <c r="G1924" s="102">
        <v>298070.57</v>
      </c>
      <c r="H1924" s="102">
        <v>298070.57</v>
      </c>
      <c r="I1924" s="102">
        <v>298070.57</v>
      </c>
      <c r="J1924" s="102">
        <v>298070.57</v>
      </c>
      <c r="K1924" s="102">
        <v>298070.57</v>
      </c>
      <c r="L1924" s="102">
        <v>298070.57</v>
      </c>
      <c r="M1924" s="102">
        <v>298070.57</v>
      </c>
      <c r="N1924" s="102">
        <v>298070.57</v>
      </c>
      <c r="O1924" s="102">
        <v>298070.57</v>
      </c>
      <c r="P1924" s="102">
        <v>298070.57</v>
      </c>
      <c r="Q1924" s="102">
        <v>298070.57</v>
      </c>
      <c r="R1924" s="102">
        <v>298070.57</v>
      </c>
      <c r="S1924" s="102">
        <v>298070.57</v>
      </c>
    </row>
    <row r="1925" spans="2:19">
      <c r="B1925" s="5">
        <v>2000</v>
      </c>
      <c r="C1925" s="32">
        <v>253341.58</v>
      </c>
      <c r="D1925" s="102">
        <v>253341.58</v>
      </c>
      <c r="E1925" s="102">
        <v>253341.58</v>
      </c>
      <c r="F1925" s="102">
        <v>253341.58</v>
      </c>
      <c r="G1925" s="102">
        <v>253341.58</v>
      </c>
      <c r="H1925" s="102">
        <v>253341.58</v>
      </c>
      <c r="I1925" s="102">
        <v>253341.58</v>
      </c>
      <c r="J1925" s="102">
        <v>253341.58</v>
      </c>
      <c r="K1925" s="102">
        <v>253341.58</v>
      </c>
      <c r="L1925" s="102">
        <v>253341.58</v>
      </c>
      <c r="M1925" s="102">
        <v>253341.58</v>
      </c>
      <c r="N1925" s="102">
        <v>253341.58</v>
      </c>
      <c r="O1925" s="102">
        <v>253341.58</v>
      </c>
      <c r="P1925" s="102">
        <v>253341.58</v>
      </c>
      <c r="Q1925" s="102">
        <v>253341.58</v>
      </c>
      <c r="R1925" s="102">
        <v>253341.58</v>
      </c>
      <c r="S1925" s="102">
        <v>253341.58</v>
      </c>
    </row>
    <row r="1926" spans="2:19">
      <c r="B1926" s="5">
        <v>1999</v>
      </c>
      <c r="C1926" s="32">
        <v>448210.12</v>
      </c>
      <c r="D1926" s="102">
        <v>448210.12</v>
      </c>
      <c r="E1926" s="102">
        <v>448210.12</v>
      </c>
      <c r="F1926" s="102">
        <v>448210.12</v>
      </c>
      <c r="G1926" s="102">
        <v>448210.12</v>
      </c>
      <c r="H1926" s="102">
        <v>448210.12</v>
      </c>
      <c r="I1926" s="102">
        <v>448210.12</v>
      </c>
      <c r="J1926" s="102">
        <v>448210.12</v>
      </c>
      <c r="K1926" s="102">
        <v>448210.12</v>
      </c>
      <c r="L1926" s="102">
        <v>448210.12</v>
      </c>
      <c r="M1926" s="102">
        <v>448210.12</v>
      </c>
      <c r="N1926" s="102">
        <v>448210.12</v>
      </c>
      <c r="O1926" s="102">
        <v>448210.12</v>
      </c>
      <c r="P1926" s="102">
        <v>448210.12</v>
      </c>
      <c r="Q1926" s="102">
        <v>448210.12</v>
      </c>
      <c r="R1926" s="102">
        <v>448210.12</v>
      </c>
      <c r="S1926" s="102">
        <v>448210.12</v>
      </c>
    </row>
    <row r="1927" spans="2:19">
      <c r="B1927" s="5">
        <v>1998</v>
      </c>
      <c r="C1927" s="32">
        <v>363799.28</v>
      </c>
      <c r="D1927" s="102">
        <v>363799.28</v>
      </c>
      <c r="E1927" s="102">
        <v>363799.28</v>
      </c>
      <c r="F1927" s="102">
        <v>363799.28</v>
      </c>
      <c r="G1927" s="102">
        <v>363799.28</v>
      </c>
      <c r="H1927" s="102">
        <v>363799.28</v>
      </c>
      <c r="I1927" s="102">
        <v>363799.28</v>
      </c>
      <c r="J1927" s="102">
        <v>363799.28</v>
      </c>
      <c r="K1927" s="102">
        <v>363799.28</v>
      </c>
      <c r="L1927" s="102">
        <v>363799.28</v>
      </c>
      <c r="M1927" s="102">
        <v>363799.28</v>
      </c>
      <c r="N1927" s="102">
        <v>363799.28</v>
      </c>
      <c r="O1927" s="102">
        <v>363799.28</v>
      </c>
      <c r="P1927" s="102">
        <v>363799.28</v>
      </c>
      <c r="Q1927" s="102">
        <v>363799.28</v>
      </c>
      <c r="R1927" s="102">
        <v>363799.28</v>
      </c>
      <c r="S1927" s="102">
        <v>363799.28</v>
      </c>
    </row>
    <row r="1928" spans="2:19">
      <c r="B1928" s="5">
        <v>1997</v>
      </c>
      <c r="C1928" s="32">
        <v>250351.22</v>
      </c>
      <c r="D1928" s="102">
        <v>250351.22</v>
      </c>
      <c r="E1928" s="102">
        <v>250351.22</v>
      </c>
      <c r="F1928" s="102">
        <v>250351.22</v>
      </c>
      <c r="G1928" s="102">
        <v>250351.22</v>
      </c>
      <c r="H1928" s="102">
        <v>250351.22</v>
      </c>
      <c r="I1928" s="102">
        <v>250351.22</v>
      </c>
      <c r="J1928" s="102">
        <v>250351.22</v>
      </c>
      <c r="K1928" s="102">
        <v>250351.22</v>
      </c>
      <c r="L1928" s="102">
        <v>250351.22</v>
      </c>
      <c r="M1928" s="102">
        <v>250351.22</v>
      </c>
      <c r="N1928" s="102">
        <v>250351.22</v>
      </c>
      <c r="O1928" s="102">
        <v>250351.22</v>
      </c>
      <c r="P1928" s="102">
        <v>250351.22</v>
      </c>
      <c r="Q1928" s="102">
        <v>250351.22</v>
      </c>
      <c r="R1928" s="102">
        <v>250351.22</v>
      </c>
      <c r="S1928" s="102">
        <v>250351.22</v>
      </c>
    </row>
    <row r="1929" spans="2:19">
      <c r="B1929" s="5">
        <v>1996</v>
      </c>
      <c r="C1929" s="32">
        <v>148739.04999999999</v>
      </c>
      <c r="D1929" s="102">
        <v>148739.04999999999</v>
      </c>
      <c r="E1929" s="102">
        <v>148739.04999999999</v>
      </c>
      <c r="F1929" s="102">
        <v>148739.04999999999</v>
      </c>
      <c r="G1929" s="102">
        <v>148739.04999999999</v>
      </c>
      <c r="H1929" s="102">
        <v>148739.04999999999</v>
      </c>
      <c r="I1929" s="102">
        <v>148739.04999999999</v>
      </c>
      <c r="J1929" s="102">
        <v>148739.04999999999</v>
      </c>
      <c r="K1929" s="102">
        <v>148739.04999999999</v>
      </c>
      <c r="L1929" s="102">
        <v>148739.04999999999</v>
      </c>
      <c r="M1929" s="102">
        <v>148739.04999999999</v>
      </c>
      <c r="N1929" s="102">
        <v>148739.04999999999</v>
      </c>
      <c r="O1929" s="102">
        <v>148739.04999999999</v>
      </c>
      <c r="P1929" s="102">
        <v>148739.04999999999</v>
      </c>
      <c r="Q1929" s="102">
        <v>148739.04999999999</v>
      </c>
      <c r="R1929" s="102">
        <v>148739.04999999999</v>
      </c>
      <c r="S1929" s="102">
        <v>148739.04999999999</v>
      </c>
    </row>
    <row r="1930" spans="2:19">
      <c r="B1930" s="5">
        <v>1995</v>
      </c>
      <c r="C1930" s="32">
        <v>237774.82</v>
      </c>
      <c r="D1930" s="102">
        <v>237774.82</v>
      </c>
      <c r="E1930" s="102">
        <v>237774.82</v>
      </c>
      <c r="F1930" s="102">
        <v>237774.82</v>
      </c>
      <c r="G1930" s="102">
        <v>237774.82</v>
      </c>
      <c r="H1930" s="102">
        <v>237774.82</v>
      </c>
      <c r="I1930" s="102">
        <v>237774.82</v>
      </c>
      <c r="J1930" s="102">
        <v>237774.82</v>
      </c>
      <c r="K1930" s="102">
        <v>237774.82</v>
      </c>
      <c r="L1930" s="102">
        <v>237774.82</v>
      </c>
      <c r="M1930" s="102">
        <v>237774.82</v>
      </c>
      <c r="N1930" s="102">
        <v>237774.82</v>
      </c>
      <c r="O1930" s="102">
        <v>237774.82</v>
      </c>
      <c r="P1930" s="102">
        <v>237774.82</v>
      </c>
      <c r="Q1930" s="102">
        <v>237774.82</v>
      </c>
      <c r="R1930" s="102">
        <v>237774.82</v>
      </c>
      <c r="S1930" s="102">
        <v>237774.82</v>
      </c>
    </row>
    <row r="1931" spans="2:19">
      <c r="B1931" s="5">
        <v>1994</v>
      </c>
      <c r="C1931" s="32">
        <v>532396.02923076926</v>
      </c>
      <c r="D1931" s="102">
        <v>532396.03</v>
      </c>
      <c r="E1931" s="102">
        <v>532396.03</v>
      </c>
      <c r="F1931" s="102">
        <v>532396.03</v>
      </c>
      <c r="G1931" s="102">
        <v>532396.03</v>
      </c>
      <c r="H1931" s="102">
        <v>532396.03</v>
      </c>
      <c r="I1931" s="102">
        <v>532396.03</v>
      </c>
      <c r="J1931" s="102">
        <v>532396.03</v>
      </c>
      <c r="K1931" s="102">
        <v>532396.03</v>
      </c>
      <c r="L1931" s="102">
        <v>532396.03</v>
      </c>
      <c r="M1931" s="102">
        <v>532396.03</v>
      </c>
      <c r="N1931" s="102">
        <v>532396.03</v>
      </c>
      <c r="O1931" s="102">
        <v>532396.03</v>
      </c>
      <c r="P1931" s="102">
        <v>532396.03</v>
      </c>
      <c r="Q1931" s="102">
        <v>532396.03</v>
      </c>
      <c r="R1931" s="102">
        <v>532396.03</v>
      </c>
      <c r="S1931" s="102">
        <v>532396.03</v>
      </c>
    </row>
    <row r="1932" spans="2:19">
      <c r="B1932" s="5">
        <v>1993</v>
      </c>
      <c r="C1932" s="32">
        <v>268623.38700217806</v>
      </c>
      <c r="D1932" s="102">
        <v>268623.39</v>
      </c>
      <c r="E1932" s="102">
        <v>268623.39</v>
      </c>
      <c r="F1932" s="102">
        <v>268623.39</v>
      </c>
      <c r="G1932" s="102">
        <v>268623.39</v>
      </c>
      <c r="H1932" s="102">
        <v>268623.39</v>
      </c>
      <c r="I1932" s="102">
        <v>268623.39</v>
      </c>
      <c r="J1932" s="102">
        <v>268623.39</v>
      </c>
      <c r="K1932" s="102">
        <v>268623.39</v>
      </c>
      <c r="L1932" s="102">
        <v>268623.39</v>
      </c>
      <c r="M1932" s="102">
        <v>268623.39</v>
      </c>
      <c r="N1932" s="102">
        <v>268623.39</v>
      </c>
      <c r="O1932" s="102">
        <v>268623.39</v>
      </c>
      <c r="P1932" s="102">
        <v>268623.39</v>
      </c>
      <c r="Q1932" s="102">
        <v>268623.39</v>
      </c>
      <c r="R1932" s="102">
        <v>268623.39</v>
      </c>
      <c r="S1932" s="102">
        <v>268623.39</v>
      </c>
    </row>
    <row r="1933" spans="2:19">
      <c r="B1933" s="5">
        <v>1992</v>
      </c>
      <c r="C1933" s="32">
        <v>174495.51837394986</v>
      </c>
      <c r="D1933" s="102">
        <v>174495.52</v>
      </c>
      <c r="E1933" s="102">
        <v>174495.52</v>
      </c>
      <c r="F1933" s="102">
        <v>174495.52</v>
      </c>
      <c r="G1933" s="102">
        <v>174495.52</v>
      </c>
      <c r="H1933" s="102">
        <v>174495.52</v>
      </c>
      <c r="I1933" s="102">
        <v>174495.52</v>
      </c>
      <c r="J1933" s="102">
        <v>174495.52</v>
      </c>
      <c r="K1933" s="102">
        <v>174495.52</v>
      </c>
      <c r="L1933" s="102">
        <v>174495.52</v>
      </c>
      <c r="M1933" s="102">
        <v>174495.52</v>
      </c>
      <c r="N1933" s="102">
        <v>174495.52</v>
      </c>
      <c r="O1933" s="102">
        <v>174495.52</v>
      </c>
      <c r="P1933" s="102">
        <v>174495.52</v>
      </c>
      <c r="Q1933" s="102">
        <v>174495.52</v>
      </c>
      <c r="R1933" s="102">
        <v>174495.52</v>
      </c>
      <c r="S1933" s="102">
        <v>174495.52</v>
      </c>
    </row>
    <row r="1934" spans="2:19">
      <c r="B1934" s="5">
        <v>1991</v>
      </c>
      <c r="C1934" s="32">
        <v>133113.91952519646</v>
      </c>
      <c r="D1934" s="102">
        <v>133113.92000000001</v>
      </c>
      <c r="E1934" s="102">
        <v>133113.92000000001</v>
      </c>
      <c r="F1934" s="102">
        <v>133113.92000000001</v>
      </c>
      <c r="G1934" s="102">
        <v>133113.92000000001</v>
      </c>
      <c r="H1934" s="102">
        <v>133113.92000000001</v>
      </c>
      <c r="I1934" s="102">
        <v>133113.92000000001</v>
      </c>
      <c r="J1934" s="102">
        <v>133113.92000000001</v>
      </c>
      <c r="K1934" s="102">
        <v>133113.92000000001</v>
      </c>
      <c r="L1934" s="102">
        <v>133113.92000000001</v>
      </c>
      <c r="M1934" s="102">
        <v>133113.92000000001</v>
      </c>
      <c r="N1934" s="102">
        <v>133113.92000000001</v>
      </c>
      <c r="O1934" s="102">
        <v>133113.92000000001</v>
      </c>
      <c r="P1934" s="102">
        <v>133113.92000000001</v>
      </c>
      <c r="Q1934" s="102">
        <v>133113.92000000001</v>
      </c>
      <c r="R1934" s="102">
        <v>133113.92000000001</v>
      </c>
      <c r="S1934" s="102">
        <v>133113.92000000001</v>
      </c>
    </row>
    <row r="1935" spans="2:19">
      <c r="B1935" s="5">
        <v>1990</v>
      </c>
      <c r="C1935" s="32">
        <v>355482.10682200105</v>
      </c>
      <c r="D1935" s="102">
        <v>355482.11</v>
      </c>
      <c r="E1935" s="102">
        <v>355482.11</v>
      </c>
      <c r="F1935" s="102">
        <v>355482.11</v>
      </c>
      <c r="G1935" s="102">
        <v>355482.11</v>
      </c>
      <c r="H1935" s="102">
        <v>355482.11</v>
      </c>
      <c r="I1935" s="102">
        <v>355482.11</v>
      </c>
      <c r="J1935" s="102">
        <v>355482.11</v>
      </c>
      <c r="K1935" s="102">
        <v>355482.11</v>
      </c>
      <c r="L1935" s="102">
        <v>355482.11</v>
      </c>
      <c r="M1935" s="102">
        <v>355482.11</v>
      </c>
      <c r="N1935" s="102">
        <v>355482.11</v>
      </c>
      <c r="O1935" s="102">
        <v>355482.11</v>
      </c>
      <c r="P1935" s="102">
        <v>355482.11</v>
      </c>
      <c r="Q1935" s="102">
        <v>355482.11</v>
      </c>
      <c r="R1935" s="102">
        <v>355482.11</v>
      </c>
      <c r="S1935" s="102">
        <v>355482.11</v>
      </c>
    </row>
    <row r="1936" spans="2:19">
      <c r="B1936" s="5">
        <v>1989</v>
      </c>
      <c r="C1936" s="32">
        <v>101221.48699584013</v>
      </c>
      <c r="D1936" s="102">
        <v>101221.49</v>
      </c>
      <c r="E1936" s="102">
        <v>101221.49</v>
      </c>
      <c r="F1936" s="102">
        <v>101221.49</v>
      </c>
      <c r="G1936" s="102">
        <v>101221.49</v>
      </c>
      <c r="H1936" s="102">
        <v>101221.49</v>
      </c>
      <c r="I1936" s="102">
        <v>101221.49</v>
      </c>
      <c r="J1936" s="102">
        <v>101221.49</v>
      </c>
      <c r="K1936" s="102">
        <v>101221.49</v>
      </c>
      <c r="L1936" s="102">
        <v>101221.49</v>
      </c>
      <c r="M1936" s="102">
        <v>101221.49</v>
      </c>
      <c r="N1936" s="102">
        <v>101221.49</v>
      </c>
      <c r="O1936" s="102">
        <v>101221.49</v>
      </c>
      <c r="P1936" s="102">
        <v>101221.49</v>
      </c>
      <c r="Q1936" s="102">
        <v>101221.49</v>
      </c>
      <c r="R1936" s="102">
        <v>101221.49</v>
      </c>
      <c r="S1936" s="102">
        <v>101221.49</v>
      </c>
    </row>
    <row r="1937" spans="2:19">
      <c r="B1937" s="5">
        <v>1988</v>
      </c>
      <c r="C1937" s="32">
        <v>65721.261827687034</v>
      </c>
      <c r="D1937" s="102">
        <v>65721.259999999995</v>
      </c>
      <c r="E1937" s="102">
        <v>65721.259999999995</v>
      </c>
      <c r="F1937" s="102">
        <v>65721.259999999995</v>
      </c>
      <c r="G1937" s="102">
        <v>65721.259999999995</v>
      </c>
      <c r="H1937" s="102">
        <v>65721.259999999995</v>
      </c>
      <c r="I1937" s="102">
        <v>65721.259999999995</v>
      </c>
      <c r="J1937" s="102">
        <v>65721.259999999995</v>
      </c>
      <c r="K1937" s="102">
        <v>65721.259999999995</v>
      </c>
      <c r="L1937" s="102">
        <v>65721.259999999995</v>
      </c>
      <c r="M1937" s="102">
        <v>65721.259999999995</v>
      </c>
      <c r="N1937" s="102">
        <v>65721.259999999995</v>
      </c>
      <c r="O1937" s="102">
        <v>65721.259999999995</v>
      </c>
      <c r="P1937" s="102">
        <v>65721.259999999995</v>
      </c>
      <c r="Q1937" s="102">
        <v>65721.259999999995</v>
      </c>
      <c r="R1937" s="102">
        <v>65721.259999999995</v>
      </c>
      <c r="S1937" s="102">
        <v>65721.259999999995</v>
      </c>
    </row>
    <row r="1938" spans="2:19">
      <c r="B1938" s="5">
        <v>1987</v>
      </c>
      <c r="C1938" s="32">
        <v>2490554.0037487689</v>
      </c>
      <c r="D1938" s="102">
        <v>2490554</v>
      </c>
      <c r="E1938" s="102">
        <v>2490554</v>
      </c>
      <c r="F1938" s="102">
        <v>2490554</v>
      </c>
      <c r="G1938" s="102">
        <v>2490554</v>
      </c>
      <c r="H1938" s="102">
        <v>2490554</v>
      </c>
      <c r="I1938" s="102">
        <v>2490554</v>
      </c>
      <c r="J1938" s="102">
        <v>2490554</v>
      </c>
      <c r="K1938" s="102">
        <v>2490554</v>
      </c>
      <c r="L1938" s="102">
        <v>2486974.96</v>
      </c>
      <c r="M1938" s="102">
        <v>2486974.96</v>
      </c>
      <c r="N1938" s="102">
        <v>2486974.96</v>
      </c>
      <c r="O1938" s="102">
        <v>2490554</v>
      </c>
      <c r="P1938" s="102">
        <v>2490554</v>
      </c>
      <c r="Q1938" s="102">
        <v>2490554</v>
      </c>
      <c r="R1938" s="102">
        <v>2490554</v>
      </c>
      <c r="S1938" s="102">
        <v>2490554</v>
      </c>
    </row>
    <row r="1939" spans="2:19">
      <c r="B1939" s="5">
        <v>1986</v>
      </c>
      <c r="C1939" s="32">
        <v>49748.462548836585</v>
      </c>
      <c r="D1939" s="102">
        <v>49748.46</v>
      </c>
      <c r="E1939" s="102">
        <v>49748.46</v>
      </c>
      <c r="F1939" s="102">
        <v>49748.46</v>
      </c>
      <c r="G1939" s="102">
        <v>49748.46</v>
      </c>
      <c r="H1939" s="102">
        <v>49748.46</v>
      </c>
      <c r="I1939" s="102">
        <v>49748.46</v>
      </c>
      <c r="J1939" s="102">
        <v>49748.46</v>
      </c>
      <c r="K1939" s="102">
        <v>49748.46</v>
      </c>
      <c r="L1939" s="102">
        <v>49748.46</v>
      </c>
      <c r="M1939" s="102">
        <v>49748.46</v>
      </c>
      <c r="N1939" s="102">
        <v>49748.46</v>
      </c>
      <c r="O1939" s="102">
        <v>49748.46</v>
      </c>
      <c r="P1939" s="102">
        <v>49748.46</v>
      </c>
      <c r="Q1939" s="102">
        <v>49748.46</v>
      </c>
      <c r="R1939" s="102">
        <v>49748.46</v>
      </c>
      <c r="S1939" s="102">
        <v>49748.46</v>
      </c>
    </row>
    <row r="1940" spans="2:19">
      <c r="B1940" s="5">
        <v>1985</v>
      </c>
      <c r="C1940" s="32">
        <v>48382.818478868518</v>
      </c>
      <c r="D1940" s="102">
        <v>48382.82</v>
      </c>
      <c r="E1940" s="102">
        <v>48382.82</v>
      </c>
      <c r="F1940" s="102">
        <v>48382.82</v>
      </c>
      <c r="G1940" s="102">
        <v>48382.82</v>
      </c>
      <c r="H1940" s="102">
        <v>48382.82</v>
      </c>
      <c r="I1940" s="102">
        <v>48382.82</v>
      </c>
      <c r="J1940" s="102">
        <v>48382.82</v>
      </c>
      <c r="K1940" s="102">
        <v>48382.82</v>
      </c>
      <c r="L1940" s="102">
        <v>48382.82</v>
      </c>
      <c r="M1940" s="102">
        <v>48382.82</v>
      </c>
      <c r="N1940" s="102">
        <v>48382.82</v>
      </c>
      <c r="O1940" s="102">
        <v>48382.82</v>
      </c>
      <c r="P1940" s="102">
        <v>48382.82</v>
      </c>
      <c r="Q1940" s="102">
        <v>48382.82</v>
      </c>
      <c r="R1940" s="102">
        <v>48382.82</v>
      </c>
      <c r="S1940" s="102">
        <v>48382.82</v>
      </c>
    </row>
    <row r="1941" spans="2:19">
      <c r="B1941" s="5">
        <v>1984</v>
      </c>
      <c r="C1941" s="32">
        <v>45830.760780766243</v>
      </c>
      <c r="D1941" s="102">
        <v>45830.76</v>
      </c>
      <c r="E1941" s="102">
        <v>45830.76</v>
      </c>
      <c r="F1941" s="102">
        <v>45830.76</v>
      </c>
      <c r="G1941" s="102">
        <v>45830.76</v>
      </c>
      <c r="H1941" s="102">
        <v>45830.76</v>
      </c>
      <c r="I1941" s="102">
        <v>45830.76</v>
      </c>
      <c r="J1941" s="102">
        <v>45830.76</v>
      </c>
      <c r="K1941" s="102">
        <v>45830.76</v>
      </c>
      <c r="L1941" s="102">
        <v>45830.76</v>
      </c>
      <c r="M1941" s="102">
        <v>45830.76</v>
      </c>
      <c r="N1941" s="102">
        <v>45830.76</v>
      </c>
      <c r="O1941" s="102">
        <v>45830.76</v>
      </c>
      <c r="P1941" s="102">
        <v>45830.76</v>
      </c>
      <c r="Q1941" s="102">
        <v>45830.76</v>
      </c>
      <c r="R1941" s="102">
        <v>45830.76</v>
      </c>
      <c r="S1941" s="102">
        <v>45830.76</v>
      </c>
    </row>
    <row r="1942" spans="2:19">
      <c r="B1942" s="5">
        <v>1983</v>
      </c>
      <c r="C1942" s="32">
        <v>43205.724033944476</v>
      </c>
      <c r="D1942" s="102">
        <v>43205.72</v>
      </c>
      <c r="E1942" s="102">
        <v>43205.72</v>
      </c>
      <c r="F1942" s="102">
        <v>43205.72</v>
      </c>
      <c r="G1942" s="102">
        <v>43205.72</v>
      </c>
      <c r="H1942" s="102">
        <v>43205.72</v>
      </c>
      <c r="I1942" s="102">
        <v>43205.72</v>
      </c>
      <c r="J1942" s="102">
        <v>43205.72</v>
      </c>
      <c r="K1942" s="102">
        <v>43205.72</v>
      </c>
      <c r="L1942" s="102">
        <v>43205.72</v>
      </c>
      <c r="M1942" s="102">
        <v>43205.72</v>
      </c>
      <c r="N1942" s="102">
        <v>43205.72</v>
      </c>
      <c r="O1942" s="102">
        <v>43205.72</v>
      </c>
      <c r="P1942" s="102">
        <v>43205.72</v>
      </c>
      <c r="Q1942" s="102">
        <v>43205.72</v>
      </c>
      <c r="R1942" s="102">
        <v>43205.72</v>
      </c>
      <c r="S1942" s="102">
        <v>43205.72</v>
      </c>
    </row>
    <row r="1943" spans="2:19">
      <c r="B1943" s="5">
        <v>1982</v>
      </c>
      <c r="C1943" s="32">
        <v>40908.659689470922</v>
      </c>
      <c r="D1943" s="102">
        <v>40908.660000000003</v>
      </c>
      <c r="E1943" s="102">
        <v>40908.660000000003</v>
      </c>
      <c r="F1943" s="102">
        <v>40908.660000000003</v>
      </c>
      <c r="G1943" s="102">
        <v>40908.660000000003</v>
      </c>
      <c r="H1943" s="102">
        <v>40908.660000000003</v>
      </c>
      <c r="I1943" s="102">
        <v>40908.660000000003</v>
      </c>
      <c r="J1943" s="102">
        <v>40908.660000000003</v>
      </c>
      <c r="K1943" s="102">
        <v>40908.660000000003</v>
      </c>
      <c r="L1943" s="102">
        <v>40908.660000000003</v>
      </c>
      <c r="M1943" s="102">
        <v>40908.660000000003</v>
      </c>
      <c r="N1943" s="102">
        <v>40908.660000000003</v>
      </c>
      <c r="O1943" s="102">
        <v>40908.660000000003</v>
      </c>
      <c r="P1943" s="102">
        <v>40908.660000000003</v>
      </c>
      <c r="Q1943" s="102">
        <v>40908.660000000003</v>
      </c>
      <c r="R1943" s="102">
        <v>40908.660000000003</v>
      </c>
      <c r="S1943" s="102">
        <v>40908.660000000003</v>
      </c>
    </row>
    <row r="1944" spans="2:19">
      <c r="B1944" s="5">
        <v>1981</v>
      </c>
      <c r="C1944" s="32">
        <v>39049.958663045494</v>
      </c>
      <c r="D1944" s="102">
        <v>39049.96</v>
      </c>
      <c r="E1944" s="102">
        <v>39049.96</v>
      </c>
      <c r="F1944" s="102">
        <v>39049.96</v>
      </c>
      <c r="G1944" s="102">
        <v>39049.96</v>
      </c>
      <c r="H1944" s="102">
        <v>39049.96</v>
      </c>
      <c r="I1944" s="102">
        <v>39049.96</v>
      </c>
      <c r="J1944" s="102">
        <v>39049.96</v>
      </c>
      <c r="K1944" s="102">
        <v>39049.96</v>
      </c>
      <c r="L1944" s="102">
        <v>39049.96</v>
      </c>
      <c r="M1944" s="102">
        <v>39049.96</v>
      </c>
      <c r="N1944" s="102">
        <v>39049.96</v>
      </c>
      <c r="O1944" s="102">
        <v>39049.96</v>
      </c>
      <c r="P1944" s="102">
        <v>39049.96</v>
      </c>
      <c r="Q1944" s="102">
        <v>39049.96</v>
      </c>
      <c r="R1944" s="102">
        <v>39049.96</v>
      </c>
      <c r="S1944" s="102">
        <v>39049.96</v>
      </c>
    </row>
    <row r="1945" spans="2:19">
      <c r="B1945" s="5">
        <v>1980</v>
      </c>
      <c r="C1945" s="32">
        <v>35833.94014742798</v>
      </c>
      <c r="D1945" s="102">
        <v>35833.94</v>
      </c>
      <c r="E1945" s="102">
        <v>35833.94</v>
      </c>
      <c r="F1945" s="102">
        <v>35833.94</v>
      </c>
      <c r="G1945" s="102">
        <v>35833.94</v>
      </c>
      <c r="H1945" s="102">
        <v>35833.94</v>
      </c>
      <c r="I1945" s="102">
        <v>35833.94</v>
      </c>
      <c r="J1945" s="102">
        <v>35833.94</v>
      </c>
      <c r="K1945" s="102">
        <v>35833.94</v>
      </c>
      <c r="L1945" s="102">
        <v>35833.94</v>
      </c>
      <c r="M1945" s="102">
        <v>35833.94</v>
      </c>
      <c r="N1945" s="102">
        <v>35833.94</v>
      </c>
      <c r="O1945" s="102">
        <v>35833.94</v>
      </c>
      <c r="P1945" s="102">
        <v>35833.94</v>
      </c>
      <c r="Q1945" s="102">
        <v>35833.94</v>
      </c>
      <c r="R1945" s="102">
        <v>35833.94</v>
      </c>
      <c r="S1945" s="102">
        <v>35833.94</v>
      </c>
    </row>
    <row r="1946" spans="2:19">
      <c r="B1946" s="5">
        <v>1979</v>
      </c>
      <c r="C1946" s="32">
        <v>30656.4502629649</v>
      </c>
      <c r="D1946" s="102">
        <v>30656.45</v>
      </c>
      <c r="E1946" s="102">
        <v>30656.45</v>
      </c>
      <c r="F1946" s="102">
        <v>30656.45</v>
      </c>
      <c r="G1946" s="102">
        <v>30656.45</v>
      </c>
      <c r="H1946" s="102">
        <v>30656.45</v>
      </c>
      <c r="I1946" s="102">
        <v>30656.45</v>
      </c>
      <c r="J1946" s="102">
        <v>30656.45</v>
      </c>
      <c r="K1946" s="102">
        <v>30656.45</v>
      </c>
      <c r="L1946" s="102">
        <v>30656.45</v>
      </c>
      <c r="M1946" s="102">
        <v>30656.45</v>
      </c>
      <c r="N1946" s="102">
        <v>30656.45</v>
      </c>
      <c r="O1946" s="102">
        <v>30656.45</v>
      </c>
      <c r="P1946" s="102">
        <v>30656.45</v>
      </c>
      <c r="Q1946" s="102">
        <v>30656.45</v>
      </c>
      <c r="R1946" s="102">
        <v>30656.45</v>
      </c>
      <c r="S1946" s="102">
        <v>30656.45</v>
      </c>
    </row>
    <row r="1947" spans="2:19">
      <c r="B1947" s="5">
        <v>1978</v>
      </c>
      <c r="C1947" s="32">
        <v>26501.842114797186</v>
      </c>
      <c r="D1947" s="102">
        <v>26501.84</v>
      </c>
      <c r="E1947" s="102">
        <v>26501.84</v>
      </c>
      <c r="F1947" s="102">
        <v>26501.84</v>
      </c>
      <c r="G1947" s="102">
        <v>26501.84</v>
      </c>
      <c r="H1947" s="102">
        <v>26501.84</v>
      </c>
      <c r="I1947" s="102">
        <v>26501.84</v>
      </c>
      <c r="J1947" s="102">
        <v>26501.84</v>
      </c>
      <c r="K1947" s="102">
        <v>26501.84</v>
      </c>
      <c r="L1947" s="102">
        <v>26501.84</v>
      </c>
      <c r="M1947" s="102">
        <v>26501.84</v>
      </c>
      <c r="N1947" s="102">
        <v>26501.84</v>
      </c>
      <c r="O1947" s="102">
        <v>26501.84</v>
      </c>
      <c r="P1947" s="102">
        <v>26501.84</v>
      </c>
      <c r="Q1947" s="102">
        <v>26501.84</v>
      </c>
      <c r="R1947" s="102">
        <v>26501.84</v>
      </c>
      <c r="S1947" s="102">
        <v>26501.84</v>
      </c>
    </row>
    <row r="1948" spans="2:19">
      <c r="B1948" s="5">
        <v>1977</v>
      </c>
      <c r="C1948" s="32">
        <v>23514.991933406356</v>
      </c>
      <c r="D1948" s="102">
        <v>23514.99</v>
      </c>
      <c r="E1948" s="102">
        <v>23514.99</v>
      </c>
      <c r="F1948" s="102">
        <v>23514.99</v>
      </c>
      <c r="G1948" s="102">
        <v>23514.99</v>
      </c>
      <c r="H1948" s="102">
        <v>23514.99</v>
      </c>
      <c r="I1948" s="102">
        <v>23514.99</v>
      </c>
      <c r="J1948" s="102">
        <v>23514.99</v>
      </c>
      <c r="K1948" s="102">
        <v>23514.99</v>
      </c>
      <c r="L1948" s="102">
        <v>23514.99</v>
      </c>
      <c r="M1948" s="102">
        <v>23514.99</v>
      </c>
      <c r="N1948" s="102">
        <v>23514.99</v>
      </c>
      <c r="O1948" s="102">
        <v>23514.99</v>
      </c>
      <c r="P1948" s="102">
        <v>23514.99</v>
      </c>
      <c r="Q1948" s="102">
        <v>23514.99</v>
      </c>
      <c r="R1948" s="102">
        <v>23514.99</v>
      </c>
      <c r="S1948" s="102">
        <v>23514.99</v>
      </c>
    </row>
    <row r="1949" spans="2:19">
      <c r="B1949" s="5">
        <v>1976</v>
      </c>
      <c r="C1949" s="32">
        <v>20966.204359140909</v>
      </c>
      <c r="D1949" s="102">
        <v>20966.2</v>
      </c>
      <c r="E1949" s="102">
        <v>20966.2</v>
      </c>
      <c r="F1949" s="102">
        <v>20966.2</v>
      </c>
      <c r="G1949" s="102">
        <v>20966.2</v>
      </c>
      <c r="H1949" s="102">
        <v>20966.2</v>
      </c>
      <c r="I1949" s="102">
        <v>20966.2</v>
      </c>
      <c r="J1949" s="102">
        <v>20966.2</v>
      </c>
      <c r="K1949" s="102">
        <v>20966.2</v>
      </c>
      <c r="L1949" s="102">
        <v>20966.2</v>
      </c>
      <c r="M1949" s="102">
        <v>20966.2</v>
      </c>
      <c r="N1949" s="102">
        <v>20966.2</v>
      </c>
      <c r="O1949" s="102">
        <v>20966.2</v>
      </c>
      <c r="P1949" s="102">
        <v>20966.2</v>
      </c>
      <c r="Q1949" s="102">
        <v>20966.2</v>
      </c>
      <c r="R1949" s="102">
        <v>20966.2</v>
      </c>
      <c r="S1949" s="102">
        <v>20966.2</v>
      </c>
    </row>
    <row r="1950" spans="2:19">
      <c r="B1950" s="5">
        <v>1975</v>
      </c>
      <c r="C1950" s="32">
        <v>18033.229298187536</v>
      </c>
      <c r="D1950" s="102">
        <v>18033.23</v>
      </c>
      <c r="E1950" s="102">
        <v>18033.23</v>
      </c>
      <c r="F1950" s="102">
        <v>18033.23</v>
      </c>
      <c r="G1950" s="102">
        <v>18033.23</v>
      </c>
      <c r="H1950" s="102">
        <v>18033.23</v>
      </c>
      <c r="I1950" s="102">
        <v>18033.23</v>
      </c>
      <c r="J1950" s="102">
        <v>18033.23</v>
      </c>
      <c r="K1950" s="102">
        <v>18033.23</v>
      </c>
      <c r="L1950" s="102">
        <v>18033.23</v>
      </c>
      <c r="M1950" s="102">
        <v>18033.23</v>
      </c>
      <c r="N1950" s="102">
        <v>18033.23</v>
      </c>
      <c r="O1950" s="102">
        <v>18033.23</v>
      </c>
      <c r="P1950" s="102">
        <v>18033.23</v>
      </c>
      <c r="Q1950" s="102">
        <v>18033.23</v>
      </c>
      <c r="R1950" s="102">
        <v>18033.23</v>
      </c>
      <c r="S1950" s="102">
        <v>18033.23</v>
      </c>
    </row>
    <row r="1951" spans="2:19">
      <c r="B1951" s="5">
        <v>1974</v>
      </c>
      <c r="C1951" s="32">
        <v>16096.470499076393</v>
      </c>
      <c r="D1951" s="102">
        <v>16096.47</v>
      </c>
      <c r="E1951" s="102">
        <v>16096.47</v>
      </c>
      <c r="F1951" s="102">
        <v>16096.47</v>
      </c>
      <c r="G1951" s="102">
        <v>16096.47</v>
      </c>
      <c r="H1951" s="102">
        <v>16096.47</v>
      </c>
      <c r="I1951" s="102">
        <v>16096.47</v>
      </c>
      <c r="J1951" s="102">
        <v>16096.47</v>
      </c>
      <c r="K1951" s="102">
        <v>16096.47</v>
      </c>
      <c r="L1951" s="102">
        <v>16096.47</v>
      </c>
      <c r="M1951" s="102">
        <v>16096.47</v>
      </c>
      <c r="N1951" s="102">
        <v>16096.47</v>
      </c>
      <c r="O1951" s="102">
        <v>16096.47</v>
      </c>
      <c r="P1951" s="102">
        <v>16096.47</v>
      </c>
      <c r="Q1951" s="102">
        <v>16096.47</v>
      </c>
      <c r="R1951" s="102">
        <v>16096.47</v>
      </c>
      <c r="S1951" s="102">
        <v>16096.47</v>
      </c>
    </row>
    <row r="1952" spans="2:19">
      <c r="B1952" s="5">
        <v>1973</v>
      </c>
      <c r="C1952" s="32">
        <v>12443.164161341016</v>
      </c>
      <c r="D1952" s="102">
        <v>12443.16</v>
      </c>
      <c r="E1952" s="102">
        <v>12443.16</v>
      </c>
      <c r="F1952" s="102">
        <v>12443.16</v>
      </c>
      <c r="G1952" s="102">
        <v>12443.16</v>
      </c>
      <c r="H1952" s="102">
        <v>12443.16</v>
      </c>
      <c r="I1952" s="102">
        <v>12443.16</v>
      </c>
      <c r="J1952" s="102">
        <v>12443.16</v>
      </c>
      <c r="K1952" s="102">
        <v>12443.16</v>
      </c>
      <c r="L1952" s="102">
        <v>12443.16</v>
      </c>
      <c r="M1952" s="102">
        <v>12443.16</v>
      </c>
      <c r="N1952" s="102">
        <v>12443.16</v>
      </c>
      <c r="O1952" s="102">
        <v>12443.16</v>
      </c>
      <c r="P1952" s="102">
        <v>12443.16</v>
      </c>
      <c r="Q1952" s="102">
        <v>12443.16</v>
      </c>
      <c r="R1952" s="102">
        <v>12443.16</v>
      </c>
      <c r="S1952" s="102">
        <v>12443.16</v>
      </c>
    </row>
    <row r="1953" spans="2:19">
      <c r="B1953" s="5">
        <v>1972</v>
      </c>
      <c r="C1953" s="32">
        <v>9196.7606202693132</v>
      </c>
      <c r="D1953" s="102">
        <v>9196.76</v>
      </c>
      <c r="E1953" s="102">
        <v>9196.76</v>
      </c>
      <c r="F1953" s="102">
        <v>9196.76</v>
      </c>
      <c r="G1953" s="102">
        <v>9196.76</v>
      </c>
      <c r="H1953" s="102">
        <v>9196.76</v>
      </c>
      <c r="I1953" s="102">
        <v>9196.76</v>
      </c>
      <c r="J1953" s="102">
        <v>9196.76</v>
      </c>
      <c r="K1953" s="102">
        <v>9196.76</v>
      </c>
      <c r="L1953" s="102">
        <v>9196.76</v>
      </c>
      <c r="M1953" s="102">
        <v>9196.76</v>
      </c>
      <c r="N1953" s="102">
        <v>9196.76</v>
      </c>
      <c r="O1953" s="102">
        <v>9196.76</v>
      </c>
      <c r="P1953" s="102">
        <v>9196.76</v>
      </c>
      <c r="Q1953" s="102">
        <v>9196.76</v>
      </c>
      <c r="R1953" s="102">
        <v>9196.76</v>
      </c>
      <c r="S1953" s="102">
        <v>9196.76</v>
      </c>
    </row>
    <row r="1954" spans="2:19">
      <c r="B1954" s="5">
        <v>1971</v>
      </c>
      <c r="C1954" s="32">
        <v>6382.3941598742795</v>
      </c>
      <c r="D1954" s="102">
        <v>6382.39</v>
      </c>
      <c r="E1954" s="102">
        <v>6382.39</v>
      </c>
      <c r="F1954" s="102">
        <v>6382.39</v>
      </c>
      <c r="G1954" s="102">
        <v>6382.39</v>
      </c>
      <c r="H1954" s="102">
        <v>6382.39</v>
      </c>
      <c r="I1954" s="102">
        <v>6382.39</v>
      </c>
      <c r="J1954" s="102">
        <v>6382.39</v>
      </c>
      <c r="K1954" s="102">
        <v>6382.39</v>
      </c>
      <c r="L1954" s="102">
        <v>6382.39</v>
      </c>
      <c r="M1954" s="102">
        <v>6382.39</v>
      </c>
      <c r="N1954" s="102">
        <v>6382.39</v>
      </c>
      <c r="O1954" s="102">
        <v>6382.39</v>
      </c>
      <c r="P1954" s="102">
        <v>6382.39</v>
      </c>
      <c r="Q1954" s="102">
        <v>6382.39</v>
      </c>
      <c r="R1954" s="102">
        <v>6382.39</v>
      </c>
      <c r="S1954" s="102">
        <v>6382.39</v>
      </c>
    </row>
    <row r="1955" spans="2:19">
      <c r="B1955" s="5">
        <v>1970</v>
      </c>
      <c r="C1955" s="32">
        <v>3317.7377324253534</v>
      </c>
      <c r="D1955" s="102">
        <v>3317.74</v>
      </c>
      <c r="E1955" s="102">
        <v>3317.74</v>
      </c>
      <c r="F1955" s="102">
        <v>3317.74</v>
      </c>
      <c r="G1955" s="102">
        <v>3317.74</v>
      </c>
      <c r="H1955" s="102">
        <v>3317.74</v>
      </c>
      <c r="I1955" s="102">
        <v>3317.74</v>
      </c>
      <c r="J1955" s="102">
        <v>3317.74</v>
      </c>
      <c r="K1955" s="102">
        <v>3317.74</v>
      </c>
      <c r="L1955" s="102">
        <v>3317.74</v>
      </c>
      <c r="M1955" s="102">
        <v>3317.74</v>
      </c>
      <c r="N1955" s="102">
        <v>3317.74</v>
      </c>
      <c r="O1955" s="102">
        <v>3317.74</v>
      </c>
      <c r="P1955" s="102">
        <v>3317.74</v>
      </c>
      <c r="Q1955" s="102">
        <v>3317.74</v>
      </c>
      <c r="R1955" s="102">
        <v>3317.74</v>
      </c>
      <c r="S1955" s="102">
        <v>3317.74</v>
      </c>
    </row>
    <row r="1956" spans="2:19">
      <c r="B1956" s="5">
        <v>1969</v>
      </c>
      <c r="C1956" s="102">
        <v>51833.62</v>
      </c>
      <c r="D1956" s="102">
        <v>51833.62</v>
      </c>
      <c r="E1956" s="102">
        <v>51833.62</v>
      </c>
      <c r="F1956" s="102">
        <v>51833.62</v>
      </c>
      <c r="G1956" s="102">
        <v>51833.62</v>
      </c>
      <c r="H1956" s="102">
        <v>51833.62</v>
      </c>
      <c r="I1956" s="102">
        <v>51833.62</v>
      </c>
      <c r="J1956" s="102">
        <v>51833.62</v>
      </c>
      <c r="K1956" s="102">
        <v>51833.62</v>
      </c>
      <c r="L1956" s="102">
        <v>51833.62</v>
      </c>
      <c r="M1956" s="102">
        <v>51833.62</v>
      </c>
      <c r="N1956" s="102">
        <v>51833.62</v>
      </c>
      <c r="O1956" s="102">
        <v>51833.62</v>
      </c>
      <c r="P1956" s="102">
        <v>51833.62</v>
      </c>
      <c r="Q1956" s="102">
        <v>35831.51</v>
      </c>
      <c r="R1956" s="102">
        <v>35831.51</v>
      </c>
      <c r="S1956" s="102">
        <v>35831.51</v>
      </c>
    </row>
    <row r="1957" spans="2:19">
      <c r="B1957" s="5">
        <v>1968</v>
      </c>
      <c r="C1957" s="102">
        <v>35485.58</v>
      </c>
      <c r="D1957" s="102">
        <v>35485.58</v>
      </c>
      <c r="E1957" s="102">
        <v>35485.58</v>
      </c>
      <c r="F1957" s="102">
        <v>35485.58</v>
      </c>
      <c r="G1957" s="102">
        <v>35485.58</v>
      </c>
      <c r="H1957" s="102">
        <v>35485.58</v>
      </c>
      <c r="I1957" s="102">
        <v>35485.58</v>
      </c>
      <c r="J1957" s="102">
        <v>35485.58</v>
      </c>
      <c r="K1957" s="102">
        <v>35485.58</v>
      </c>
      <c r="L1957" s="102">
        <v>35485.58</v>
      </c>
      <c r="M1957" s="102">
        <v>35485.58</v>
      </c>
      <c r="N1957" s="102">
        <v>35485.58</v>
      </c>
      <c r="O1957" s="102">
        <v>35485.58</v>
      </c>
      <c r="P1957" s="102">
        <v>35485.58</v>
      </c>
      <c r="Q1957" s="102">
        <v>1915.02</v>
      </c>
      <c r="R1957" s="102">
        <v>1915.02</v>
      </c>
      <c r="S1957" s="102">
        <v>1915.02</v>
      </c>
    </row>
    <row r="1958" spans="2:19">
      <c r="B1958" s="5">
        <v>1967</v>
      </c>
      <c r="C1958" s="102">
        <v>8420.02</v>
      </c>
      <c r="D1958" s="102">
        <v>8420.02</v>
      </c>
      <c r="E1958" s="102">
        <v>8420.02</v>
      </c>
      <c r="F1958" s="102">
        <v>8420.02</v>
      </c>
      <c r="G1958" s="102">
        <v>8420.02</v>
      </c>
      <c r="H1958" s="102">
        <v>8420.02</v>
      </c>
      <c r="I1958" s="102">
        <v>8420.02</v>
      </c>
      <c r="J1958" s="102">
        <v>8420.02</v>
      </c>
      <c r="K1958" s="102">
        <v>8420.02</v>
      </c>
      <c r="L1958" s="102">
        <v>8420.02</v>
      </c>
      <c r="M1958" s="102">
        <v>8420.02</v>
      </c>
      <c r="N1958" s="102">
        <v>8420.02</v>
      </c>
      <c r="O1958" s="102">
        <v>8420.02</v>
      </c>
      <c r="P1958" s="102">
        <v>8420.02</v>
      </c>
      <c r="Q1958" s="32"/>
      <c r="R1958" s="32"/>
      <c r="S1958" s="32"/>
    </row>
    <row r="1959" spans="2:19">
      <c r="B1959" s="5">
        <v>1966</v>
      </c>
      <c r="C1959" s="102">
        <v>43576.15</v>
      </c>
      <c r="D1959" s="102">
        <v>43576.15</v>
      </c>
      <c r="E1959" s="102">
        <v>43576.15</v>
      </c>
      <c r="F1959" s="102">
        <v>43576.15</v>
      </c>
      <c r="G1959" s="102">
        <v>43576.15</v>
      </c>
      <c r="H1959" s="102">
        <v>43576.15</v>
      </c>
      <c r="I1959" s="102">
        <v>43576.15</v>
      </c>
      <c r="J1959" s="102">
        <v>43576.15</v>
      </c>
      <c r="K1959" s="102">
        <v>43576.15</v>
      </c>
      <c r="L1959" s="102">
        <v>43576.15</v>
      </c>
      <c r="M1959" s="102">
        <v>43576.15</v>
      </c>
      <c r="N1959" s="102">
        <v>43576.15</v>
      </c>
      <c r="O1959" s="102">
        <v>43576.15</v>
      </c>
      <c r="P1959" s="102">
        <v>12957.07</v>
      </c>
      <c r="Q1959" s="32"/>
      <c r="R1959" s="32"/>
      <c r="S1959" s="32"/>
    </row>
    <row r="1960" spans="2:19">
      <c r="B1960" s="5">
        <v>1965</v>
      </c>
      <c r="C1960" s="102">
        <v>17093.16</v>
      </c>
      <c r="D1960" s="102">
        <v>17093.16</v>
      </c>
      <c r="E1960" s="102">
        <v>17093.16</v>
      </c>
      <c r="F1960" s="102">
        <v>17093.16</v>
      </c>
      <c r="G1960" s="102">
        <v>17093.16</v>
      </c>
      <c r="H1960" s="102">
        <v>17093.16</v>
      </c>
      <c r="I1960" s="102">
        <v>17093.16</v>
      </c>
      <c r="J1960" s="102">
        <v>17093.16</v>
      </c>
      <c r="K1960" s="102">
        <v>17093.16</v>
      </c>
      <c r="L1960" s="102">
        <v>17093.16</v>
      </c>
      <c r="M1960" s="102">
        <v>17093.16</v>
      </c>
      <c r="N1960" s="102">
        <v>17093.16</v>
      </c>
      <c r="O1960" s="102">
        <v>17093.16</v>
      </c>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102">
        <v>46633.88</v>
      </c>
      <c r="D1962" s="102">
        <v>46633.88</v>
      </c>
      <c r="E1962" s="102">
        <v>46633.88</v>
      </c>
      <c r="F1962" s="102">
        <v>46633.88</v>
      </c>
      <c r="G1962" s="102">
        <v>46633.88</v>
      </c>
      <c r="H1962" s="102">
        <v>46633.88</v>
      </c>
      <c r="I1962" s="102">
        <v>46633.88</v>
      </c>
      <c r="J1962" s="102">
        <v>46633.88</v>
      </c>
      <c r="K1962" s="102">
        <v>46633.88</v>
      </c>
      <c r="L1962" s="102">
        <v>46633.88</v>
      </c>
      <c r="M1962" s="102">
        <v>46633.88</v>
      </c>
      <c r="N1962" s="102">
        <v>46633.88</v>
      </c>
      <c r="O1962" s="102">
        <v>46633.88</v>
      </c>
      <c r="P1962" s="32"/>
      <c r="Q1962" s="32"/>
      <c r="R1962" s="32"/>
      <c r="S1962" s="32"/>
    </row>
    <row r="1963" spans="2:19">
      <c r="B1963" s="5">
        <v>1962</v>
      </c>
      <c r="C1963" s="102">
        <v>19050.02</v>
      </c>
      <c r="D1963" s="102">
        <v>19050.02</v>
      </c>
      <c r="E1963" s="102">
        <v>19050.02</v>
      </c>
      <c r="F1963" s="102">
        <v>19050.02</v>
      </c>
      <c r="G1963" s="102">
        <v>19050.02</v>
      </c>
      <c r="H1963" s="102">
        <v>19050.02</v>
      </c>
      <c r="I1963" s="102">
        <v>19050.02</v>
      </c>
      <c r="J1963" s="102">
        <v>19050.02</v>
      </c>
      <c r="K1963" s="102">
        <v>19050.02</v>
      </c>
      <c r="L1963" s="102">
        <v>19050.02</v>
      </c>
      <c r="M1963" s="102">
        <v>19050.02</v>
      </c>
      <c r="N1963" s="102">
        <v>19050.02</v>
      </c>
      <c r="O1963" s="102">
        <v>19050.02</v>
      </c>
      <c r="P1963" s="32"/>
      <c r="Q1963" s="32"/>
      <c r="R1963" s="32"/>
      <c r="S1963" s="32"/>
    </row>
    <row r="1964" spans="2:19">
      <c r="B1964" s="5">
        <v>1961</v>
      </c>
      <c r="C1964" s="102">
        <v>32577.45</v>
      </c>
      <c r="D1964" s="102">
        <v>32577.45</v>
      </c>
      <c r="E1964" s="102">
        <v>32577.45</v>
      </c>
      <c r="F1964" s="102">
        <v>32577.45</v>
      </c>
      <c r="G1964" s="102">
        <v>32577.45</v>
      </c>
      <c r="H1964" s="102">
        <v>32577.45</v>
      </c>
      <c r="I1964" s="102">
        <v>32577.45</v>
      </c>
      <c r="J1964" s="102">
        <v>32577.45</v>
      </c>
      <c r="K1964" s="102">
        <v>32577.45</v>
      </c>
      <c r="L1964" s="102">
        <v>32577.45</v>
      </c>
      <c r="M1964" s="102">
        <v>32577.45</v>
      </c>
      <c r="N1964" s="102">
        <v>32577.45</v>
      </c>
      <c r="O1964" s="102">
        <v>32577.45</v>
      </c>
      <c r="P1964" s="32"/>
      <c r="Q1964" s="32"/>
      <c r="R1964" s="32"/>
      <c r="S1964" s="32"/>
    </row>
    <row r="1965" spans="2:19">
      <c r="B1965" s="5">
        <v>1960</v>
      </c>
      <c r="C1965" s="102">
        <v>42644.72</v>
      </c>
      <c r="D1965" s="102">
        <v>42644.72</v>
      </c>
      <c r="E1965" s="102">
        <v>42644.72</v>
      </c>
      <c r="F1965" s="102">
        <v>42644.72</v>
      </c>
      <c r="G1965" s="102">
        <v>42644.72</v>
      </c>
      <c r="H1965" s="102">
        <v>42644.72</v>
      </c>
      <c r="I1965" s="102">
        <v>42644.72</v>
      </c>
      <c r="J1965" s="102">
        <v>42644.72</v>
      </c>
      <c r="K1965" s="102">
        <v>42644.72</v>
      </c>
      <c r="L1965" s="102">
        <v>42644.72</v>
      </c>
      <c r="M1965" s="102">
        <v>42644.72</v>
      </c>
      <c r="N1965" s="102">
        <v>42644.72</v>
      </c>
      <c r="O1965" s="102">
        <v>42644.72</v>
      </c>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10782025.923010236</v>
      </c>
      <c r="D1996" s="7">
        <f>SUM(D1918:D1995)</f>
        <v>11267435.800000003</v>
      </c>
      <c r="E1996" s="7">
        <f>SUM(E1917:E1995)</f>
        <v>12451581.620000001</v>
      </c>
      <c r="F1996" s="7">
        <f>SUM(F1916:F1995)</f>
        <v>13177601.650000002</v>
      </c>
      <c r="G1996" s="7">
        <f>SUM(G1915:G1995)</f>
        <v>13523877.420000004</v>
      </c>
      <c r="H1996" s="7">
        <f>SUM(H1909:H1995)</f>
        <v>15158574.920000002</v>
      </c>
      <c r="I1996" s="7">
        <f>SUM(I1909:I1995)</f>
        <v>15654466.090000002</v>
      </c>
      <c r="J1996" s="7">
        <f t="shared" ref="J1996:L1996" si="120">SUM(J1909:J1995)</f>
        <v>15967979.670000002</v>
      </c>
      <c r="K1996" s="7">
        <f>SUM(K1909:K1995)</f>
        <v>16158060.040000003</v>
      </c>
      <c r="L1996" s="7">
        <f t="shared" si="120"/>
        <v>16217801.720000003</v>
      </c>
      <c r="M1996" s="7">
        <f>SUM(M1909:M1995)</f>
        <v>16374866.790000003</v>
      </c>
      <c r="N1996" s="10">
        <f>SUM(N1904:N1995)</f>
        <v>16629688.620000001</v>
      </c>
      <c r="O1996" s="10">
        <f t="shared" ref="O1996" si="121">SUM(O1904:O1995)</f>
        <v>16726209.190000003</v>
      </c>
      <c r="P1996" s="10">
        <f t="shared" ref="P1996" si="122">SUM(P1904:P1995)</f>
        <v>16906345.669999998</v>
      </c>
      <c r="Q1996" s="10">
        <f t="shared" ref="Q1996" si="123">SUM(Q1904:Q1995)</f>
        <v>16891203.859999999</v>
      </c>
      <c r="R1996" s="10">
        <f t="shared" ref="R1996" si="124">SUM(R1904:R1995)</f>
        <v>17825365.100000001</v>
      </c>
      <c r="S1996" s="10">
        <f t="shared" ref="S1996" si="125">SUM(S1904:S1995)</f>
        <v>17825365.100000001</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253926.93</v>
      </c>
    </row>
    <row r="1999" spans="1:19">
      <c r="A1999" s="33"/>
      <c r="B1999" s="5">
        <v>2021</v>
      </c>
      <c r="C1999" s="31"/>
      <c r="D1999" s="31"/>
      <c r="E1999" s="31"/>
      <c r="F1999" s="31"/>
      <c r="G1999" s="31"/>
      <c r="H1999" s="31"/>
      <c r="I1999" s="31"/>
      <c r="J1999" s="31"/>
      <c r="K1999" s="31"/>
      <c r="L1999" s="31"/>
      <c r="M1999" s="31"/>
      <c r="N1999" s="31"/>
      <c r="O1999" s="31"/>
      <c r="P1999" s="31"/>
      <c r="Q1999" s="31"/>
      <c r="R1999" s="102">
        <v>673339.15</v>
      </c>
      <c r="S1999" s="102">
        <v>673339.15</v>
      </c>
    </row>
    <row r="2000" spans="1:19">
      <c r="B2000" s="5">
        <v>2020</v>
      </c>
      <c r="C2000" s="31"/>
      <c r="D2000" s="31"/>
      <c r="E2000" s="31"/>
      <c r="F2000" s="31"/>
      <c r="G2000" s="31"/>
      <c r="H2000" s="31"/>
      <c r="I2000" s="31"/>
      <c r="J2000" s="31"/>
      <c r="K2000" s="31"/>
      <c r="L2000" s="31"/>
      <c r="M2000" s="31"/>
      <c r="N2000" s="31"/>
      <c r="O2000" s="31"/>
      <c r="P2000" s="31"/>
      <c r="Q2000" s="102">
        <v>152693.37</v>
      </c>
      <c r="R2000" s="102">
        <v>152693.37</v>
      </c>
      <c r="S2000" s="102">
        <v>152693.37</v>
      </c>
    </row>
    <row r="2001" spans="1:19">
      <c r="A2001" s="35"/>
      <c r="B2001" s="5">
        <v>2019</v>
      </c>
      <c r="C2001" s="31"/>
      <c r="D2001" s="31"/>
      <c r="E2001" s="31"/>
      <c r="F2001" s="31"/>
      <c r="G2001" s="31"/>
      <c r="H2001" s="31"/>
      <c r="I2001" s="31"/>
      <c r="J2001" s="31"/>
      <c r="K2001" s="31"/>
      <c r="L2001" s="31"/>
      <c r="M2001" s="31"/>
      <c r="N2001" s="31"/>
      <c r="O2001" s="31"/>
      <c r="P2001" s="102">
        <v>272785.28999999998</v>
      </c>
      <c r="Q2001" s="102">
        <v>272785.28999999998</v>
      </c>
      <c r="R2001" s="102">
        <v>272785.28999999998</v>
      </c>
      <c r="S2001" s="102">
        <v>272785.28999999998</v>
      </c>
    </row>
    <row r="2002" spans="1:19">
      <c r="A2002" s="35"/>
      <c r="B2002" s="5">
        <v>2018</v>
      </c>
      <c r="C2002" s="31"/>
      <c r="D2002" s="31"/>
      <c r="E2002" s="31"/>
      <c r="F2002" s="31"/>
      <c r="G2002" s="31"/>
      <c r="H2002" s="31"/>
      <c r="I2002" s="31"/>
      <c r="J2002" s="31"/>
      <c r="K2002" s="31"/>
      <c r="L2002" s="31"/>
      <c r="M2002" s="31"/>
      <c r="N2002" s="31"/>
      <c r="O2002" s="102">
        <v>96496.02</v>
      </c>
      <c r="P2002" s="102">
        <v>96496.02</v>
      </c>
      <c r="Q2002" s="102">
        <v>96496.02</v>
      </c>
      <c r="R2002" s="102">
        <v>96496.02</v>
      </c>
      <c r="S2002" s="102">
        <v>96496.02</v>
      </c>
    </row>
    <row r="2003" spans="1:19">
      <c r="A2003" s="35"/>
      <c r="B2003" s="5">
        <v>2017</v>
      </c>
      <c r="C2003" s="31"/>
      <c r="D2003" s="31"/>
      <c r="E2003" s="31"/>
      <c r="F2003" s="31"/>
      <c r="G2003" s="31"/>
      <c r="H2003" s="31"/>
      <c r="I2003" s="31"/>
      <c r="J2003" s="31"/>
      <c r="K2003" s="31"/>
      <c r="L2003" s="31"/>
      <c r="M2003" s="31"/>
      <c r="N2003" s="102">
        <v>296062.2</v>
      </c>
      <c r="O2003" s="102">
        <v>324207.57</v>
      </c>
      <c r="P2003" s="102">
        <v>324207.57</v>
      </c>
      <c r="Q2003" s="102">
        <v>324207.57</v>
      </c>
      <c r="R2003" s="102">
        <v>324207.57</v>
      </c>
      <c r="S2003" s="102">
        <v>324207.57</v>
      </c>
    </row>
    <row r="2004" spans="1:19">
      <c r="B2004" s="5">
        <v>2016</v>
      </c>
      <c r="C2004" s="31"/>
      <c r="D2004" s="31"/>
      <c r="E2004" s="31"/>
      <c r="F2004" s="31"/>
      <c r="G2004" s="31"/>
      <c r="H2004" s="31"/>
      <c r="I2004" s="31"/>
      <c r="J2004" s="31"/>
      <c r="K2004" s="31"/>
      <c r="L2004" s="31"/>
      <c r="M2004" s="102">
        <v>115294.12</v>
      </c>
      <c r="N2004" s="102">
        <v>142757.93</v>
      </c>
      <c r="O2004" s="102">
        <v>142757.93</v>
      </c>
      <c r="P2004" s="102">
        <v>142757.93</v>
      </c>
      <c r="Q2004" s="102">
        <v>142757.93</v>
      </c>
      <c r="R2004" s="102">
        <v>142757.93</v>
      </c>
      <c r="S2004" s="102">
        <v>142757.93</v>
      </c>
    </row>
    <row r="2005" spans="1:19">
      <c r="B2005" s="5">
        <v>2015</v>
      </c>
      <c r="C2005" s="31"/>
      <c r="D2005" s="31"/>
      <c r="E2005" s="31"/>
      <c r="F2005" s="31"/>
      <c r="G2005" s="31"/>
      <c r="H2005" s="31"/>
      <c r="I2005" s="31"/>
      <c r="J2005" s="31"/>
      <c r="K2005" s="31"/>
      <c r="L2005" s="102">
        <v>256608.83</v>
      </c>
      <c r="M2005" s="102">
        <v>295422.89</v>
      </c>
      <c r="N2005" s="102">
        <v>295422.89</v>
      </c>
      <c r="O2005" s="102">
        <v>295422.89</v>
      </c>
      <c r="P2005" s="102">
        <v>295422.89</v>
      </c>
      <c r="Q2005" s="102">
        <v>295422.89</v>
      </c>
      <c r="R2005" s="102">
        <v>295422.89</v>
      </c>
      <c r="S2005" s="102">
        <v>295422.89</v>
      </c>
    </row>
    <row r="2006" spans="1:19">
      <c r="B2006" s="5">
        <v>2014</v>
      </c>
      <c r="C2006" s="31"/>
      <c r="D2006" s="31"/>
      <c r="E2006" s="31"/>
      <c r="F2006" s="31"/>
      <c r="G2006" s="31"/>
      <c r="H2006" s="31"/>
      <c r="I2006" s="31"/>
      <c r="J2006" s="31"/>
      <c r="K2006" s="102">
        <v>501307.44</v>
      </c>
      <c r="L2006" s="102">
        <v>539848.42000000004</v>
      </c>
      <c r="M2006" s="102">
        <v>540713.34</v>
      </c>
      <c r="N2006" s="102">
        <v>540713.34</v>
      </c>
      <c r="O2006" s="102">
        <v>540713.34</v>
      </c>
      <c r="P2006" s="102">
        <v>540713.34</v>
      </c>
      <c r="Q2006" s="102">
        <v>540713.34</v>
      </c>
      <c r="R2006" s="102">
        <v>540713.34</v>
      </c>
      <c r="S2006" s="102">
        <v>540713.34</v>
      </c>
    </row>
    <row r="2007" spans="1:19">
      <c r="B2007" s="5">
        <v>2013</v>
      </c>
      <c r="C2007" s="31"/>
      <c r="D2007" s="31"/>
      <c r="E2007" s="31"/>
      <c r="F2007" s="31"/>
      <c r="G2007" s="31"/>
      <c r="H2007" s="31"/>
      <c r="I2007" s="31"/>
      <c r="J2007" s="102">
        <v>267918.86</v>
      </c>
      <c r="K2007" s="102">
        <v>269215.74</v>
      </c>
      <c r="L2007" s="102">
        <v>269215.74</v>
      </c>
      <c r="M2007" s="102">
        <v>269215.74</v>
      </c>
      <c r="N2007" s="102">
        <v>269215.74</v>
      </c>
      <c r="O2007" s="102">
        <v>269215.74</v>
      </c>
      <c r="P2007" s="102">
        <v>269215.74</v>
      </c>
      <c r="Q2007" s="102">
        <v>269215.74</v>
      </c>
      <c r="R2007" s="102">
        <v>269215.74</v>
      </c>
      <c r="S2007" s="102">
        <v>269215.74</v>
      </c>
    </row>
    <row r="2008" spans="1:19">
      <c r="B2008" s="5">
        <v>2012</v>
      </c>
      <c r="C2008" s="31"/>
      <c r="D2008" s="31"/>
      <c r="E2008" s="31"/>
      <c r="F2008" s="31"/>
      <c r="G2008" s="31"/>
      <c r="H2008" s="31"/>
      <c r="I2008" s="102">
        <v>336389.49</v>
      </c>
      <c r="J2008" s="102">
        <v>346177.99</v>
      </c>
      <c r="K2008" s="102">
        <v>346177.99</v>
      </c>
      <c r="L2008" s="102">
        <v>346177.99</v>
      </c>
      <c r="M2008" s="102">
        <v>346177.99</v>
      </c>
      <c r="N2008" s="102">
        <v>346177.99</v>
      </c>
      <c r="O2008" s="102">
        <v>346177.99</v>
      </c>
      <c r="P2008" s="102">
        <v>346177.99</v>
      </c>
      <c r="Q2008" s="102">
        <v>346177.99</v>
      </c>
      <c r="R2008" s="102">
        <v>346177.99</v>
      </c>
      <c r="S2008" s="102">
        <v>346177.99</v>
      </c>
    </row>
    <row r="2009" spans="1:19">
      <c r="B2009" s="5">
        <v>2011</v>
      </c>
      <c r="C2009" s="31"/>
      <c r="D2009" s="31"/>
      <c r="E2009" s="31"/>
      <c r="F2009" s="31"/>
      <c r="G2009" s="31"/>
      <c r="H2009" s="102">
        <v>565423.32999999996</v>
      </c>
      <c r="I2009" s="102">
        <v>605968.97</v>
      </c>
      <c r="J2009" s="102">
        <v>605968.97</v>
      </c>
      <c r="K2009" s="102">
        <v>605968.97</v>
      </c>
      <c r="L2009" s="102">
        <v>606504.72</v>
      </c>
      <c r="M2009" s="102">
        <v>606504.72</v>
      </c>
      <c r="N2009" s="102">
        <v>606504.72</v>
      </c>
      <c r="O2009" s="102">
        <v>606504.72</v>
      </c>
      <c r="P2009" s="102">
        <v>606504.72</v>
      </c>
      <c r="Q2009" s="102">
        <v>606504.72</v>
      </c>
      <c r="R2009" s="102">
        <v>606504.72</v>
      </c>
      <c r="S2009" s="102">
        <v>606504.72</v>
      </c>
    </row>
    <row r="2010" spans="1:19">
      <c r="B2010" s="5">
        <v>2010</v>
      </c>
      <c r="C2010" s="31"/>
      <c r="D2010" s="31"/>
      <c r="E2010" s="31"/>
      <c r="F2010" s="31"/>
      <c r="G2010" s="102">
        <v>565199.01</v>
      </c>
      <c r="H2010" s="102">
        <v>565199.01</v>
      </c>
      <c r="I2010" s="102">
        <v>565199.01</v>
      </c>
      <c r="J2010" s="102">
        <v>565787.01</v>
      </c>
      <c r="K2010" s="102">
        <v>565787.01</v>
      </c>
      <c r="L2010" s="102">
        <v>565787.01</v>
      </c>
      <c r="M2010" s="102">
        <v>565787.01</v>
      </c>
      <c r="N2010" s="102">
        <v>565787.01</v>
      </c>
      <c r="O2010" s="102">
        <v>565787.01</v>
      </c>
      <c r="P2010" s="102">
        <v>565787.01</v>
      </c>
      <c r="Q2010" s="102">
        <v>565787.01</v>
      </c>
      <c r="R2010" s="102">
        <v>565787.01</v>
      </c>
      <c r="S2010" s="102">
        <v>565787.01</v>
      </c>
    </row>
    <row r="2011" spans="1:19">
      <c r="B2011" s="5">
        <v>2009</v>
      </c>
      <c r="C2011" s="31"/>
      <c r="D2011" s="31"/>
      <c r="E2011" s="31"/>
      <c r="F2011" s="102">
        <v>279730.39</v>
      </c>
      <c r="G2011" s="102">
        <v>279730.39</v>
      </c>
      <c r="H2011" s="102">
        <v>279730.39</v>
      </c>
      <c r="I2011" s="102">
        <v>279730.39</v>
      </c>
      <c r="J2011" s="102">
        <v>279730.39</v>
      </c>
      <c r="K2011" s="102">
        <v>279730.39</v>
      </c>
      <c r="L2011" s="102">
        <v>279730.39</v>
      </c>
      <c r="M2011" s="102">
        <v>279730.39</v>
      </c>
      <c r="N2011" s="102">
        <v>279730.39</v>
      </c>
      <c r="O2011" s="102">
        <v>279730.39</v>
      </c>
      <c r="P2011" s="102">
        <v>279730.39</v>
      </c>
      <c r="Q2011" s="102">
        <v>279730.39</v>
      </c>
      <c r="R2011" s="102">
        <v>279730.39</v>
      </c>
      <c r="S2011" s="102">
        <v>279730.39</v>
      </c>
    </row>
    <row r="2012" spans="1:19">
      <c r="B2012" s="5">
        <v>2008</v>
      </c>
      <c r="C2012" s="31"/>
      <c r="D2012" s="31"/>
      <c r="E2012" s="102">
        <v>208798.7</v>
      </c>
      <c r="F2012" s="102">
        <v>208798.7</v>
      </c>
      <c r="G2012" s="102">
        <v>208798.7</v>
      </c>
      <c r="H2012" s="102">
        <v>208798.7</v>
      </c>
      <c r="I2012" s="102">
        <v>208798.7</v>
      </c>
      <c r="J2012" s="102">
        <v>208798.7</v>
      </c>
      <c r="K2012" s="102">
        <v>208798.7</v>
      </c>
      <c r="L2012" s="102">
        <v>208798.7</v>
      </c>
      <c r="M2012" s="102">
        <v>208798.7</v>
      </c>
      <c r="N2012" s="102">
        <v>208798.7</v>
      </c>
      <c r="O2012" s="102">
        <v>208798.7</v>
      </c>
      <c r="P2012" s="102">
        <v>208798.7</v>
      </c>
      <c r="Q2012" s="102">
        <v>208798.7</v>
      </c>
      <c r="R2012" s="102">
        <v>208798.7</v>
      </c>
      <c r="S2012" s="102">
        <v>208798.7</v>
      </c>
    </row>
    <row r="2013" spans="1:19">
      <c r="B2013" s="5">
        <v>2007</v>
      </c>
      <c r="C2013" s="31"/>
      <c r="D2013" s="102">
        <v>297810.31</v>
      </c>
      <c r="E2013" s="102">
        <v>297810.31</v>
      </c>
      <c r="F2013" s="102">
        <v>297810.31</v>
      </c>
      <c r="G2013" s="102">
        <v>297810.31</v>
      </c>
      <c r="H2013" s="102">
        <v>297810.31</v>
      </c>
      <c r="I2013" s="102">
        <v>297810.31</v>
      </c>
      <c r="J2013" s="102">
        <v>297810.31</v>
      </c>
      <c r="K2013" s="102">
        <v>297810.31</v>
      </c>
      <c r="L2013" s="102">
        <v>297810.31</v>
      </c>
      <c r="M2013" s="102">
        <v>297810.31</v>
      </c>
      <c r="N2013" s="102">
        <v>297810.31</v>
      </c>
      <c r="O2013" s="102">
        <v>297810.31</v>
      </c>
      <c r="P2013" s="102">
        <v>297810.31</v>
      </c>
      <c r="Q2013" s="102">
        <v>297810.31</v>
      </c>
      <c r="R2013" s="102">
        <v>297810.31</v>
      </c>
      <c r="S2013" s="102">
        <v>297810.31</v>
      </c>
    </row>
    <row r="2014" spans="1:19">
      <c r="B2014" s="5">
        <v>2006</v>
      </c>
      <c r="C2014" s="32">
        <v>944352.19000000018</v>
      </c>
      <c r="D2014" s="102">
        <v>944352.19</v>
      </c>
      <c r="E2014" s="102">
        <v>944352.19</v>
      </c>
      <c r="F2014" s="102">
        <v>944352.19</v>
      </c>
      <c r="G2014" s="102">
        <v>944352.19</v>
      </c>
      <c r="H2014" s="102">
        <v>944352.19</v>
      </c>
      <c r="I2014" s="102">
        <v>944352.19</v>
      </c>
      <c r="J2014" s="102">
        <v>944352.19</v>
      </c>
      <c r="K2014" s="102">
        <v>944352.19</v>
      </c>
      <c r="L2014" s="102">
        <v>944352.19</v>
      </c>
      <c r="M2014" s="102">
        <v>944352.19</v>
      </c>
      <c r="N2014" s="102">
        <v>944352.19</v>
      </c>
      <c r="O2014" s="102">
        <v>944352.19</v>
      </c>
      <c r="P2014" s="102">
        <v>944352.19</v>
      </c>
      <c r="Q2014" s="102">
        <v>944352.19</v>
      </c>
      <c r="R2014" s="102">
        <v>944352.19</v>
      </c>
      <c r="S2014" s="102">
        <v>944352.19</v>
      </c>
    </row>
    <row r="2015" spans="1:19">
      <c r="B2015" s="5">
        <v>2005</v>
      </c>
      <c r="C2015" s="32">
        <v>522776.73000000004</v>
      </c>
      <c r="D2015" s="102">
        <v>522776.73</v>
      </c>
      <c r="E2015" s="102">
        <v>522776.73</v>
      </c>
      <c r="F2015" s="102">
        <v>522776.73</v>
      </c>
      <c r="G2015" s="102">
        <v>522776.73</v>
      </c>
      <c r="H2015" s="102">
        <v>522776.73</v>
      </c>
      <c r="I2015" s="102">
        <v>522776.73</v>
      </c>
      <c r="J2015" s="102">
        <v>522776.73</v>
      </c>
      <c r="K2015" s="102">
        <v>522776.73</v>
      </c>
      <c r="L2015" s="102">
        <v>522776.73</v>
      </c>
      <c r="M2015" s="102">
        <v>522776.73</v>
      </c>
      <c r="N2015" s="102">
        <v>441564.05</v>
      </c>
      <c r="O2015" s="102">
        <v>441564.05</v>
      </c>
      <c r="P2015" s="102">
        <v>441564.05</v>
      </c>
      <c r="Q2015" s="102">
        <v>441564.05</v>
      </c>
      <c r="R2015" s="102">
        <v>441564.05</v>
      </c>
      <c r="S2015" s="102">
        <v>441564.05</v>
      </c>
    </row>
    <row r="2016" spans="1:19">
      <c r="B2016" s="5">
        <v>2004</v>
      </c>
      <c r="C2016" s="32">
        <v>362634.66</v>
      </c>
      <c r="D2016" s="102">
        <v>362634.66</v>
      </c>
      <c r="E2016" s="102">
        <v>362634.66</v>
      </c>
      <c r="F2016" s="102">
        <v>362634.66</v>
      </c>
      <c r="G2016" s="102">
        <v>362634.66</v>
      </c>
      <c r="H2016" s="102">
        <v>362634.66</v>
      </c>
      <c r="I2016" s="102">
        <v>362634.66</v>
      </c>
      <c r="J2016" s="102">
        <v>362634.66</v>
      </c>
      <c r="K2016" s="102">
        <v>362634.66</v>
      </c>
      <c r="L2016" s="102">
        <v>362634.66</v>
      </c>
      <c r="M2016" s="102">
        <v>362634.66</v>
      </c>
      <c r="N2016" s="102">
        <v>362634.66</v>
      </c>
      <c r="O2016" s="102">
        <v>362634.66</v>
      </c>
      <c r="P2016" s="102">
        <v>362634.66</v>
      </c>
      <c r="Q2016" s="102">
        <v>362634.66</v>
      </c>
      <c r="R2016" s="102">
        <v>362634.66</v>
      </c>
      <c r="S2016" s="102">
        <v>362634.66</v>
      </c>
    </row>
    <row r="2017" spans="2:19">
      <c r="B2017" s="5">
        <v>2003</v>
      </c>
      <c r="C2017" s="32">
        <v>330272.37</v>
      </c>
      <c r="D2017" s="102">
        <v>330272.37</v>
      </c>
      <c r="E2017" s="102">
        <v>330272.37</v>
      </c>
      <c r="F2017" s="102">
        <v>330272.37</v>
      </c>
      <c r="G2017" s="102">
        <v>330272.37</v>
      </c>
      <c r="H2017" s="102">
        <v>330272.37</v>
      </c>
      <c r="I2017" s="102">
        <v>330272.37</v>
      </c>
      <c r="J2017" s="102">
        <v>330272.37</v>
      </c>
      <c r="K2017" s="102">
        <v>330272.37</v>
      </c>
      <c r="L2017" s="102">
        <v>330272.37</v>
      </c>
      <c r="M2017" s="102">
        <v>330272.37</v>
      </c>
      <c r="N2017" s="102">
        <v>330272.37</v>
      </c>
      <c r="O2017" s="102">
        <v>330272.37</v>
      </c>
      <c r="P2017" s="102">
        <v>330272.37</v>
      </c>
      <c r="Q2017" s="102">
        <v>330272.37</v>
      </c>
      <c r="R2017" s="102">
        <v>330272.37</v>
      </c>
      <c r="S2017" s="102">
        <v>330272.37</v>
      </c>
    </row>
    <row r="2018" spans="2:19">
      <c r="B2018" s="5">
        <v>2002</v>
      </c>
      <c r="C2018" s="32">
        <v>559677.65</v>
      </c>
      <c r="D2018" s="102">
        <v>559677.65</v>
      </c>
      <c r="E2018" s="102">
        <v>559677.65</v>
      </c>
      <c r="F2018" s="102">
        <v>559677.65</v>
      </c>
      <c r="G2018" s="102">
        <v>559677.65</v>
      </c>
      <c r="H2018" s="102">
        <v>559677.65</v>
      </c>
      <c r="I2018" s="102">
        <v>559677.65</v>
      </c>
      <c r="J2018" s="102">
        <v>559677.65</v>
      </c>
      <c r="K2018" s="102">
        <v>559677.65</v>
      </c>
      <c r="L2018" s="102">
        <v>559677.65</v>
      </c>
      <c r="M2018" s="102">
        <v>559677.65</v>
      </c>
      <c r="N2018" s="102">
        <v>559677.65</v>
      </c>
      <c r="O2018" s="102">
        <v>559677.65</v>
      </c>
      <c r="P2018" s="102">
        <v>559677.65</v>
      </c>
      <c r="Q2018" s="102">
        <v>559677.65</v>
      </c>
      <c r="R2018" s="102">
        <v>559677.65</v>
      </c>
      <c r="S2018" s="102">
        <v>559677.65</v>
      </c>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v>553206.91</v>
      </c>
      <c r="D2020" s="102">
        <v>553206.91</v>
      </c>
      <c r="E2020" s="102">
        <v>553206.91</v>
      </c>
      <c r="F2020" s="102">
        <v>553206.91</v>
      </c>
      <c r="G2020" s="102">
        <v>553206.91</v>
      </c>
      <c r="H2020" s="102">
        <v>553206.91</v>
      </c>
      <c r="I2020" s="102">
        <v>553206.91</v>
      </c>
      <c r="J2020" s="102">
        <v>553206.91</v>
      </c>
      <c r="K2020" s="102">
        <v>553206.91</v>
      </c>
      <c r="L2020" s="102">
        <v>553206.91</v>
      </c>
      <c r="M2020" s="102">
        <v>553206.91</v>
      </c>
      <c r="N2020" s="102">
        <v>553206.91</v>
      </c>
      <c r="O2020" s="102">
        <v>553206.91</v>
      </c>
      <c r="P2020" s="102">
        <v>553206.91</v>
      </c>
      <c r="Q2020" s="102">
        <v>553206.91</v>
      </c>
      <c r="R2020" s="102">
        <v>553206.91</v>
      </c>
      <c r="S2020" s="102">
        <v>553206.91</v>
      </c>
    </row>
    <row r="2021" spans="2:19">
      <c r="B2021" s="5">
        <v>1999</v>
      </c>
      <c r="C2021" s="32">
        <v>556750.87</v>
      </c>
      <c r="D2021" s="102">
        <v>556750.87</v>
      </c>
      <c r="E2021" s="102">
        <v>556750.87</v>
      </c>
      <c r="F2021" s="102">
        <v>556750.87</v>
      </c>
      <c r="G2021" s="102">
        <v>556750.87</v>
      </c>
      <c r="H2021" s="102">
        <v>556750.87</v>
      </c>
      <c r="I2021" s="102">
        <v>556750.87</v>
      </c>
      <c r="J2021" s="102">
        <v>556750.87</v>
      </c>
      <c r="K2021" s="102">
        <v>556750.87</v>
      </c>
      <c r="L2021" s="102">
        <v>556750.87</v>
      </c>
      <c r="M2021" s="102">
        <v>556750.87</v>
      </c>
      <c r="N2021" s="102">
        <v>556750.87</v>
      </c>
      <c r="O2021" s="102">
        <v>556750.87</v>
      </c>
      <c r="P2021" s="102">
        <v>556750.87</v>
      </c>
      <c r="Q2021" s="102">
        <v>556750.87</v>
      </c>
      <c r="R2021" s="102">
        <v>556750.87</v>
      </c>
      <c r="S2021" s="102">
        <v>556750.87</v>
      </c>
    </row>
    <row r="2022" spans="2:19">
      <c r="B2022" s="5">
        <v>1998</v>
      </c>
      <c r="C2022" s="32">
        <v>556600.37</v>
      </c>
      <c r="D2022" s="102">
        <v>556600.37</v>
      </c>
      <c r="E2022" s="102">
        <v>556600.37</v>
      </c>
      <c r="F2022" s="102">
        <v>556600.37</v>
      </c>
      <c r="G2022" s="102">
        <v>556600.37</v>
      </c>
      <c r="H2022" s="102">
        <v>556600.37</v>
      </c>
      <c r="I2022" s="102">
        <v>556600.37</v>
      </c>
      <c r="J2022" s="102">
        <v>556600.37</v>
      </c>
      <c r="K2022" s="102">
        <v>556600.37</v>
      </c>
      <c r="L2022" s="102">
        <v>556600.37</v>
      </c>
      <c r="M2022" s="102">
        <v>556600.37</v>
      </c>
      <c r="N2022" s="102">
        <v>556600.37</v>
      </c>
      <c r="O2022" s="102">
        <v>556600.37</v>
      </c>
      <c r="P2022" s="102">
        <v>556600.37</v>
      </c>
      <c r="Q2022" s="102">
        <v>556600.37</v>
      </c>
      <c r="R2022" s="102">
        <v>556600.37</v>
      </c>
      <c r="S2022" s="102">
        <v>556600.37</v>
      </c>
    </row>
    <row r="2023" spans="2:19">
      <c r="B2023" s="5">
        <v>1997</v>
      </c>
      <c r="C2023" s="32">
        <v>500726.49</v>
      </c>
      <c r="D2023" s="102">
        <v>500726.49</v>
      </c>
      <c r="E2023" s="102">
        <v>500726.49</v>
      </c>
      <c r="F2023" s="102">
        <v>500726.49</v>
      </c>
      <c r="G2023" s="102">
        <v>500726.49</v>
      </c>
      <c r="H2023" s="102">
        <v>500726.49</v>
      </c>
      <c r="I2023" s="102">
        <v>500726.49</v>
      </c>
      <c r="J2023" s="102">
        <v>500726.49</v>
      </c>
      <c r="K2023" s="102">
        <v>500726.49</v>
      </c>
      <c r="L2023" s="102">
        <v>500726.49</v>
      </c>
      <c r="M2023" s="102">
        <v>500726.49</v>
      </c>
      <c r="N2023" s="102">
        <v>500726.49</v>
      </c>
      <c r="O2023" s="102">
        <v>500726.49</v>
      </c>
      <c r="P2023" s="102">
        <v>500726.49</v>
      </c>
      <c r="Q2023" s="102">
        <v>500726.49</v>
      </c>
      <c r="R2023" s="102">
        <v>500726.49</v>
      </c>
      <c r="S2023" s="102">
        <v>500726.49</v>
      </c>
    </row>
    <row r="2024" spans="2:19">
      <c r="B2024" s="5">
        <v>1996</v>
      </c>
      <c r="C2024" s="32">
        <v>527399.84</v>
      </c>
      <c r="D2024" s="102">
        <v>527399.84</v>
      </c>
      <c r="E2024" s="102">
        <v>527399.84</v>
      </c>
      <c r="F2024" s="102">
        <v>527399.84</v>
      </c>
      <c r="G2024" s="102">
        <v>527399.84</v>
      </c>
      <c r="H2024" s="102">
        <v>527399.84</v>
      </c>
      <c r="I2024" s="102">
        <v>527399.84</v>
      </c>
      <c r="J2024" s="102">
        <v>527399.84</v>
      </c>
      <c r="K2024" s="102">
        <v>527399.84</v>
      </c>
      <c r="L2024" s="102">
        <v>527399.84</v>
      </c>
      <c r="M2024" s="102">
        <v>527399.84</v>
      </c>
      <c r="N2024" s="102">
        <v>527399.84</v>
      </c>
      <c r="O2024" s="102">
        <v>527399.84</v>
      </c>
      <c r="P2024" s="102">
        <v>527399.84</v>
      </c>
      <c r="Q2024" s="102">
        <v>527399.84</v>
      </c>
      <c r="R2024" s="102">
        <v>527399.84</v>
      </c>
      <c r="S2024" s="102">
        <v>527399.84</v>
      </c>
    </row>
    <row r="2025" spans="2:19">
      <c r="B2025" s="5">
        <v>1995</v>
      </c>
      <c r="C2025" s="32">
        <v>330648.42</v>
      </c>
      <c r="D2025" s="102">
        <v>330648.42</v>
      </c>
      <c r="E2025" s="102">
        <v>330648.42</v>
      </c>
      <c r="F2025" s="102">
        <v>330648.42</v>
      </c>
      <c r="G2025" s="102">
        <v>330648.42</v>
      </c>
      <c r="H2025" s="102">
        <v>330648.42</v>
      </c>
      <c r="I2025" s="102">
        <v>330648.42</v>
      </c>
      <c r="J2025" s="102">
        <v>330648.42</v>
      </c>
      <c r="K2025" s="102">
        <v>330648.42</v>
      </c>
      <c r="L2025" s="102">
        <v>330648.42</v>
      </c>
      <c r="M2025" s="102">
        <v>330648.42</v>
      </c>
      <c r="N2025" s="102">
        <v>330648.42</v>
      </c>
      <c r="O2025" s="102">
        <v>330648.42</v>
      </c>
      <c r="P2025" s="102">
        <v>330648.42</v>
      </c>
      <c r="Q2025" s="102">
        <v>330648.42</v>
      </c>
      <c r="R2025" s="102">
        <v>330648.42</v>
      </c>
      <c r="S2025" s="102">
        <v>330648.42</v>
      </c>
    </row>
    <row r="2026" spans="2:19">
      <c r="B2026" s="5">
        <v>1994</v>
      </c>
      <c r="C2026" s="32">
        <v>516178.09871794871</v>
      </c>
      <c r="D2026" s="102">
        <v>516178.1</v>
      </c>
      <c r="E2026" s="102">
        <v>516178.1</v>
      </c>
      <c r="F2026" s="102">
        <v>516178.1</v>
      </c>
      <c r="G2026" s="102">
        <v>516178.1</v>
      </c>
      <c r="H2026" s="102">
        <v>516178.1</v>
      </c>
      <c r="I2026" s="102">
        <v>516178.1</v>
      </c>
      <c r="J2026" s="102">
        <v>516178.1</v>
      </c>
      <c r="K2026" s="102">
        <v>516178.1</v>
      </c>
      <c r="L2026" s="102">
        <v>516178.1</v>
      </c>
      <c r="M2026" s="102">
        <v>516178.1</v>
      </c>
      <c r="N2026" s="102">
        <v>516178.1</v>
      </c>
      <c r="O2026" s="102">
        <v>516178.1</v>
      </c>
      <c r="P2026" s="102">
        <v>516178.1</v>
      </c>
      <c r="Q2026" s="102">
        <v>516178.1</v>
      </c>
      <c r="R2026" s="102">
        <v>516178.1</v>
      </c>
      <c r="S2026" s="102">
        <v>516178.1</v>
      </c>
    </row>
    <row r="2027" spans="2:19">
      <c r="B2027" s="5">
        <v>1993</v>
      </c>
      <c r="C2027" s="32">
        <v>322451.41582345159</v>
      </c>
      <c r="D2027" s="102">
        <v>322451.42</v>
      </c>
      <c r="E2027" s="102">
        <v>322451.42</v>
      </c>
      <c r="F2027" s="102">
        <v>322451.42</v>
      </c>
      <c r="G2027" s="102">
        <v>322451.42</v>
      </c>
      <c r="H2027" s="102">
        <v>322451.42</v>
      </c>
      <c r="I2027" s="102">
        <v>322451.42</v>
      </c>
      <c r="J2027" s="102">
        <v>322451.42</v>
      </c>
      <c r="K2027" s="102">
        <v>322451.42</v>
      </c>
      <c r="L2027" s="102">
        <v>322451.42</v>
      </c>
      <c r="M2027" s="102">
        <v>322451.42</v>
      </c>
      <c r="N2027" s="102">
        <v>322451.42</v>
      </c>
      <c r="O2027" s="102">
        <v>322451.42</v>
      </c>
      <c r="P2027" s="102">
        <v>322451.42</v>
      </c>
      <c r="Q2027" s="102">
        <v>322451.42</v>
      </c>
      <c r="R2027" s="102">
        <v>322451.42</v>
      </c>
      <c r="S2027" s="102">
        <v>322451.42</v>
      </c>
    </row>
    <row r="2028" spans="2:19">
      <c r="B2028" s="5">
        <v>1992</v>
      </c>
      <c r="C2028" s="32">
        <v>280557.61872124835</v>
      </c>
      <c r="D2028" s="102">
        <v>280557.62</v>
      </c>
      <c r="E2028" s="102">
        <v>280557.62</v>
      </c>
      <c r="F2028" s="102">
        <v>280557.62</v>
      </c>
      <c r="G2028" s="102">
        <v>280557.62</v>
      </c>
      <c r="H2028" s="102">
        <v>280557.62</v>
      </c>
      <c r="I2028" s="102">
        <v>280557.62</v>
      </c>
      <c r="J2028" s="102">
        <v>280557.62</v>
      </c>
      <c r="K2028" s="102">
        <v>280557.62</v>
      </c>
      <c r="L2028" s="102">
        <v>280557.62</v>
      </c>
      <c r="M2028" s="102">
        <v>280557.62</v>
      </c>
      <c r="N2028" s="102">
        <v>280557.62</v>
      </c>
      <c r="O2028" s="102">
        <v>280557.62</v>
      </c>
      <c r="P2028" s="102">
        <v>280557.62</v>
      </c>
      <c r="Q2028" s="102">
        <v>280557.62</v>
      </c>
      <c r="R2028" s="102">
        <v>280557.62</v>
      </c>
      <c r="S2028" s="102">
        <v>280557.62</v>
      </c>
    </row>
    <row r="2029" spans="2:19">
      <c r="B2029" s="5">
        <v>1991</v>
      </c>
      <c r="C2029" s="32">
        <v>264544.11032796855</v>
      </c>
      <c r="D2029" s="102">
        <v>264544.11</v>
      </c>
      <c r="E2029" s="102">
        <v>264544.11</v>
      </c>
      <c r="F2029" s="102">
        <v>264544.11</v>
      </c>
      <c r="G2029" s="102">
        <v>264544.11</v>
      </c>
      <c r="H2029" s="102">
        <v>264544.11</v>
      </c>
      <c r="I2029" s="102">
        <v>264544.11</v>
      </c>
      <c r="J2029" s="102">
        <v>264544.11</v>
      </c>
      <c r="K2029" s="102">
        <v>264544.11</v>
      </c>
      <c r="L2029" s="102">
        <v>264544.11</v>
      </c>
      <c r="M2029" s="102">
        <v>264544.11</v>
      </c>
      <c r="N2029" s="102">
        <v>264544.11</v>
      </c>
      <c r="O2029" s="102">
        <v>264544.11</v>
      </c>
      <c r="P2029" s="102">
        <v>264544.11</v>
      </c>
      <c r="Q2029" s="102">
        <v>264544.11</v>
      </c>
      <c r="R2029" s="102">
        <v>264544.11</v>
      </c>
      <c r="S2029" s="102">
        <v>264544.11</v>
      </c>
    </row>
    <row r="2030" spans="2:19">
      <c r="B2030" s="5">
        <v>1990</v>
      </c>
      <c r="C2030" s="32">
        <v>290381.4694098992</v>
      </c>
      <c r="D2030" s="102">
        <v>290381.46999999997</v>
      </c>
      <c r="E2030" s="102">
        <v>290381.46999999997</v>
      </c>
      <c r="F2030" s="102">
        <v>290381.46999999997</v>
      </c>
      <c r="G2030" s="102">
        <v>290381.46999999997</v>
      </c>
      <c r="H2030" s="102">
        <v>290381.46999999997</v>
      </c>
      <c r="I2030" s="102">
        <v>290381.46999999997</v>
      </c>
      <c r="J2030" s="102">
        <v>290381.46999999997</v>
      </c>
      <c r="K2030" s="102">
        <v>290381.46999999997</v>
      </c>
      <c r="L2030" s="102">
        <v>290381.46999999997</v>
      </c>
      <c r="M2030" s="102">
        <v>290381.46999999997</v>
      </c>
      <c r="N2030" s="102">
        <v>290381.46999999997</v>
      </c>
      <c r="O2030" s="102">
        <v>290381.46999999997</v>
      </c>
      <c r="P2030" s="102">
        <v>290381.46999999997</v>
      </c>
      <c r="Q2030" s="102">
        <v>290381.46999999997</v>
      </c>
      <c r="R2030" s="102">
        <v>290381.46999999997</v>
      </c>
      <c r="S2030" s="102">
        <v>290381.46999999997</v>
      </c>
    </row>
    <row r="2031" spans="2:19">
      <c r="B2031" s="5">
        <v>1989</v>
      </c>
      <c r="C2031" s="32">
        <v>312251.61081811681</v>
      </c>
      <c r="D2031" s="102">
        <v>312251.61</v>
      </c>
      <c r="E2031" s="102">
        <v>312251.61</v>
      </c>
      <c r="F2031" s="102">
        <v>312251.61</v>
      </c>
      <c r="G2031" s="102">
        <v>312251.61</v>
      </c>
      <c r="H2031" s="102">
        <v>312251.61</v>
      </c>
      <c r="I2031" s="102">
        <v>312251.61</v>
      </c>
      <c r="J2031" s="102">
        <v>312251.61</v>
      </c>
      <c r="K2031" s="102">
        <v>312251.61</v>
      </c>
      <c r="L2031" s="102">
        <v>312251.61</v>
      </c>
      <c r="M2031" s="102">
        <v>312251.61</v>
      </c>
      <c r="N2031" s="102">
        <v>312251.61</v>
      </c>
      <c r="O2031" s="102">
        <v>312251.61</v>
      </c>
      <c r="P2031" s="102">
        <v>312251.61</v>
      </c>
      <c r="Q2031" s="102">
        <v>312251.61</v>
      </c>
      <c r="R2031" s="102">
        <v>312251.61</v>
      </c>
      <c r="S2031" s="102">
        <v>312251.61</v>
      </c>
    </row>
    <row r="2032" spans="2:19">
      <c r="B2032" s="5">
        <v>1988</v>
      </c>
      <c r="C2032" s="32">
        <v>235300.64962860849</v>
      </c>
      <c r="D2032" s="102">
        <v>235300.65</v>
      </c>
      <c r="E2032" s="102">
        <v>235300.65</v>
      </c>
      <c r="F2032" s="102">
        <v>235300.65</v>
      </c>
      <c r="G2032" s="102">
        <v>235300.65</v>
      </c>
      <c r="H2032" s="102">
        <v>235300.65</v>
      </c>
      <c r="I2032" s="102">
        <v>235300.65</v>
      </c>
      <c r="J2032" s="102">
        <v>235300.65</v>
      </c>
      <c r="K2032" s="102">
        <v>235300.65</v>
      </c>
      <c r="L2032" s="102">
        <v>235300.65</v>
      </c>
      <c r="M2032" s="102">
        <v>235300.65</v>
      </c>
      <c r="N2032" s="102">
        <v>235300.65</v>
      </c>
      <c r="O2032" s="102">
        <v>235300.65</v>
      </c>
      <c r="P2032" s="102">
        <v>235300.65</v>
      </c>
      <c r="Q2032" s="102">
        <v>235300.65</v>
      </c>
      <c r="R2032" s="102">
        <v>235300.65</v>
      </c>
      <c r="S2032" s="102">
        <v>235300.65</v>
      </c>
    </row>
    <row r="2033" spans="2:19">
      <c r="B2033" s="5">
        <v>1987</v>
      </c>
      <c r="C2033" s="32">
        <v>235791.45680081646</v>
      </c>
      <c r="D2033" s="102">
        <v>235791.46</v>
      </c>
      <c r="E2033" s="102">
        <v>235791.46</v>
      </c>
      <c r="F2033" s="102">
        <v>235791.46</v>
      </c>
      <c r="G2033" s="102">
        <v>235791.46</v>
      </c>
      <c r="H2033" s="102">
        <v>235791.46</v>
      </c>
      <c r="I2033" s="102">
        <v>235791.46</v>
      </c>
      <c r="J2033" s="102">
        <v>235791.46</v>
      </c>
      <c r="K2033" s="102">
        <v>235791.46</v>
      </c>
      <c r="L2033" s="102">
        <v>235791.46</v>
      </c>
      <c r="M2033" s="102">
        <v>235791.46</v>
      </c>
      <c r="N2033" s="102">
        <v>235791.46</v>
      </c>
      <c r="O2033" s="102">
        <v>235791.46</v>
      </c>
      <c r="P2033" s="102">
        <v>235791.46</v>
      </c>
      <c r="Q2033" s="102">
        <v>235791.46</v>
      </c>
      <c r="R2033" s="102">
        <v>235791.46</v>
      </c>
      <c r="S2033" s="102">
        <v>235791.46</v>
      </c>
    </row>
    <row r="2034" spans="2:19">
      <c r="B2034" s="5">
        <v>1986</v>
      </c>
      <c r="C2034" s="32">
        <v>250796.30777613912</v>
      </c>
      <c r="D2034" s="102">
        <v>250796.31</v>
      </c>
      <c r="E2034" s="102">
        <v>250796.31</v>
      </c>
      <c r="F2034" s="102">
        <v>250796.31</v>
      </c>
      <c r="G2034" s="102">
        <v>250796.31</v>
      </c>
      <c r="H2034" s="102">
        <v>250796.31</v>
      </c>
      <c r="I2034" s="102">
        <v>250796.31</v>
      </c>
      <c r="J2034" s="102">
        <v>250796.31</v>
      </c>
      <c r="K2034" s="102">
        <v>250796.31</v>
      </c>
      <c r="L2034" s="102">
        <v>250796.31</v>
      </c>
      <c r="M2034" s="102">
        <v>250796.31</v>
      </c>
      <c r="N2034" s="102">
        <v>250796.31</v>
      </c>
      <c r="O2034" s="102">
        <v>250796.31</v>
      </c>
      <c r="P2034" s="102">
        <v>250796.31</v>
      </c>
      <c r="Q2034" s="102">
        <v>250796.31</v>
      </c>
      <c r="R2034" s="102">
        <v>250796.31</v>
      </c>
      <c r="S2034" s="102">
        <v>250796.31</v>
      </c>
    </row>
    <row r="2035" spans="2:19">
      <c r="B2035" s="5">
        <v>1985</v>
      </c>
      <c r="C2035" s="32">
        <v>196281.80400191469</v>
      </c>
      <c r="D2035" s="102">
        <v>196281.8</v>
      </c>
      <c r="E2035" s="102">
        <v>196281.8</v>
      </c>
      <c r="F2035" s="102">
        <v>196281.8</v>
      </c>
      <c r="G2035" s="102">
        <v>196281.8</v>
      </c>
      <c r="H2035" s="102">
        <v>196281.8</v>
      </c>
      <c r="I2035" s="102">
        <v>196281.8</v>
      </c>
      <c r="J2035" s="102">
        <v>196281.8</v>
      </c>
      <c r="K2035" s="102">
        <v>196281.8</v>
      </c>
      <c r="L2035" s="102">
        <v>196281.8</v>
      </c>
      <c r="M2035" s="102">
        <v>196281.8</v>
      </c>
      <c r="N2035" s="102">
        <v>196281.8</v>
      </c>
      <c r="O2035" s="102">
        <v>196281.8</v>
      </c>
      <c r="P2035" s="102">
        <v>196281.8</v>
      </c>
      <c r="Q2035" s="102">
        <v>196281.8</v>
      </c>
      <c r="R2035" s="102">
        <v>196281.8</v>
      </c>
      <c r="S2035" s="102">
        <v>196281.8</v>
      </c>
    </row>
    <row r="2036" spans="2:19">
      <c r="B2036" s="5">
        <v>1984</v>
      </c>
      <c r="C2036" s="32">
        <v>232361.02743581473</v>
      </c>
      <c r="D2036" s="102">
        <v>232361.03</v>
      </c>
      <c r="E2036" s="102">
        <v>232361.03</v>
      </c>
      <c r="F2036" s="102">
        <v>232361.03</v>
      </c>
      <c r="G2036" s="102">
        <v>232361.03</v>
      </c>
      <c r="H2036" s="102">
        <v>232361.03</v>
      </c>
      <c r="I2036" s="102">
        <v>232361.03</v>
      </c>
      <c r="J2036" s="102">
        <v>232361.03</v>
      </c>
      <c r="K2036" s="102">
        <v>232361.03</v>
      </c>
      <c r="L2036" s="102">
        <v>232361.03</v>
      </c>
      <c r="M2036" s="102">
        <v>232361.03</v>
      </c>
      <c r="N2036" s="102">
        <v>232361.03</v>
      </c>
      <c r="O2036" s="102">
        <v>232361.03</v>
      </c>
      <c r="P2036" s="102">
        <v>232361.03</v>
      </c>
      <c r="Q2036" s="102">
        <v>232361.03</v>
      </c>
      <c r="R2036" s="102">
        <v>232361.03</v>
      </c>
      <c r="S2036" s="102">
        <v>232361.03</v>
      </c>
    </row>
    <row r="2037" spans="2:19">
      <c r="B2037" s="5">
        <v>1983</v>
      </c>
      <c r="C2037" s="32">
        <v>191646.45281776495</v>
      </c>
      <c r="D2037" s="102">
        <v>191646.45</v>
      </c>
      <c r="E2037" s="102">
        <v>191646.45</v>
      </c>
      <c r="F2037" s="102">
        <v>191646.45</v>
      </c>
      <c r="G2037" s="102">
        <v>191646.45</v>
      </c>
      <c r="H2037" s="102">
        <v>191646.45</v>
      </c>
      <c r="I2037" s="102">
        <v>191646.45</v>
      </c>
      <c r="J2037" s="102">
        <v>191646.45</v>
      </c>
      <c r="K2037" s="102">
        <v>191646.45</v>
      </c>
      <c r="L2037" s="102">
        <v>191646.45</v>
      </c>
      <c r="M2037" s="102">
        <v>191646.45</v>
      </c>
      <c r="N2037" s="102">
        <v>191646.45</v>
      </c>
      <c r="O2037" s="102">
        <v>191646.45</v>
      </c>
      <c r="P2037" s="102">
        <v>191646.45</v>
      </c>
      <c r="Q2037" s="102">
        <v>191646.45</v>
      </c>
      <c r="R2037" s="102">
        <v>191646.45</v>
      </c>
      <c r="S2037" s="102">
        <v>191646.45</v>
      </c>
    </row>
    <row r="2038" spans="2:19">
      <c r="B2038" s="5">
        <v>1982</v>
      </c>
      <c r="C2038" s="32">
        <v>159717.11666978424</v>
      </c>
      <c r="D2038" s="102">
        <v>159717.12</v>
      </c>
      <c r="E2038" s="102">
        <v>159717.12</v>
      </c>
      <c r="F2038" s="102">
        <v>159717.12</v>
      </c>
      <c r="G2038" s="102">
        <v>159717.12</v>
      </c>
      <c r="H2038" s="102">
        <v>159717.12</v>
      </c>
      <c r="I2038" s="102">
        <v>159717.12</v>
      </c>
      <c r="J2038" s="102">
        <v>159717.12</v>
      </c>
      <c r="K2038" s="102">
        <v>159717.12</v>
      </c>
      <c r="L2038" s="102">
        <v>159717.12</v>
      </c>
      <c r="M2038" s="102">
        <v>159717.12</v>
      </c>
      <c r="N2038" s="102">
        <v>159717.12</v>
      </c>
      <c r="O2038" s="102">
        <v>159717.12</v>
      </c>
      <c r="P2038" s="102">
        <v>159717.12</v>
      </c>
      <c r="Q2038" s="102">
        <v>159717.12</v>
      </c>
      <c r="R2038" s="102">
        <v>159717.12</v>
      </c>
      <c r="S2038" s="102">
        <v>159717.12</v>
      </c>
    </row>
    <row r="2039" spans="2:19">
      <c r="B2039" s="5">
        <v>1981</v>
      </c>
      <c r="C2039" s="32">
        <v>240950.86391757318</v>
      </c>
      <c r="D2039" s="102">
        <v>240950.86</v>
      </c>
      <c r="E2039" s="102">
        <v>240950.86</v>
      </c>
      <c r="F2039" s="102">
        <v>240950.86</v>
      </c>
      <c r="G2039" s="102">
        <v>240950.86</v>
      </c>
      <c r="H2039" s="102">
        <v>240950.86</v>
      </c>
      <c r="I2039" s="102">
        <v>240950.86</v>
      </c>
      <c r="J2039" s="102">
        <v>240950.86</v>
      </c>
      <c r="K2039" s="102">
        <v>240950.86</v>
      </c>
      <c r="L2039" s="102">
        <v>240950.86</v>
      </c>
      <c r="M2039" s="102">
        <v>240950.86</v>
      </c>
      <c r="N2039" s="102">
        <v>240950.86</v>
      </c>
      <c r="O2039" s="102">
        <v>240950.86</v>
      </c>
      <c r="P2039" s="102">
        <v>240950.86</v>
      </c>
      <c r="Q2039" s="102">
        <v>240950.86</v>
      </c>
      <c r="R2039" s="102">
        <v>240950.86</v>
      </c>
      <c r="S2039" s="102">
        <v>240950.86</v>
      </c>
    </row>
    <row r="2040" spans="2:19">
      <c r="B2040" s="5">
        <v>1980</v>
      </c>
      <c r="C2040" s="32">
        <v>260067.54853940499</v>
      </c>
      <c r="D2040" s="102">
        <v>260067.55</v>
      </c>
      <c r="E2040" s="102">
        <v>260067.55</v>
      </c>
      <c r="F2040" s="102">
        <v>260067.55</v>
      </c>
      <c r="G2040" s="102">
        <v>260067.55</v>
      </c>
      <c r="H2040" s="102">
        <v>260067.55</v>
      </c>
      <c r="I2040" s="102">
        <v>260067.55</v>
      </c>
      <c r="J2040" s="102">
        <v>260067.55</v>
      </c>
      <c r="K2040" s="102">
        <v>260067.55</v>
      </c>
      <c r="L2040" s="102">
        <v>260067.55</v>
      </c>
      <c r="M2040" s="102">
        <v>260067.55</v>
      </c>
      <c r="N2040" s="102">
        <v>260067.55</v>
      </c>
      <c r="O2040" s="102">
        <v>260067.55</v>
      </c>
      <c r="P2040" s="102">
        <v>260067.55</v>
      </c>
      <c r="Q2040" s="102">
        <v>260067.55</v>
      </c>
      <c r="R2040" s="102">
        <v>260067.55</v>
      </c>
      <c r="S2040" s="102">
        <v>260067.55</v>
      </c>
    </row>
    <row r="2041" spans="2:19">
      <c r="B2041" s="5">
        <v>1979</v>
      </c>
      <c r="C2041" s="32">
        <v>177527.01766508311</v>
      </c>
      <c r="D2041" s="102">
        <v>177527.02</v>
      </c>
      <c r="E2041" s="102">
        <v>177527.02</v>
      </c>
      <c r="F2041" s="102">
        <v>177527.02</v>
      </c>
      <c r="G2041" s="102">
        <v>177527.02</v>
      </c>
      <c r="H2041" s="102">
        <v>177527.02</v>
      </c>
      <c r="I2041" s="102">
        <v>177527.02</v>
      </c>
      <c r="J2041" s="102">
        <v>177527.02</v>
      </c>
      <c r="K2041" s="102">
        <v>177527.02</v>
      </c>
      <c r="L2041" s="102">
        <v>177527.02</v>
      </c>
      <c r="M2041" s="102">
        <v>177527.02</v>
      </c>
      <c r="N2041" s="102">
        <v>177527.02</v>
      </c>
      <c r="O2041" s="102">
        <v>177527.02</v>
      </c>
      <c r="P2041" s="102">
        <v>177527.02</v>
      </c>
      <c r="Q2041" s="102">
        <v>177527.02</v>
      </c>
      <c r="R2041" s="102">
        <v>177527.02</v>
      </c>
      <c r="S2041" s="102">
        <v>177527.02</v>
      </c>
    </row>
    <row r="2042" spans="2:19">
      <c r="B2042" s="5">
        <v>1978</v>
      </c>
      <c r="C2042" s="32">
        <v>137139.23936275183</v>
      </c>
      <c r="D2042" s="102">
        <v>137139.24</v>
      </c>
      <c r="E2042" s="102">
        <v>137139.24</v>
      </c>
      <c r="F2042" s="102">
        <v>137139.24</v>
      </c>
      <c r="G2042" s="102">
        <v>137139.24</v>
      </c>
      <c r="H2042" s="102">
        <v>137139.24</v>
      </c>
      <c r="I2042" s="102">
        <v>137139.24</v>
      </c>
      <c r="J2042" s="102">
        <v>137139.24</v>
      </c>
      <c r="K2042" s="102">
        <v>137139.24</v>
      </c>
      <c r="L2042" s="102">
        <v>137139.24</v>
      </c>
      <c r="M2042" s="102">
        <v>137139.24</v>
      </c>
      <c r="N2042" s="102">
        <v>137139.24</v>
      </c>
      <c r="O2042" s="102">
        <v>137139.24</v>
      </c>
      <c r="P2042" s="102">
        <v>137139.24</v>
      </c>
      <c r="Q2042" s="102">
        <v>137139.24</v>
      </c>
      <c r="R2042" s="102">
        <v>137139.24</v>
      </c>
      <c r="S2042" s="102">
        <v>137139.24</v>
      </c>
    </row>
    <row r="2043" spans="2:19">
      <c r="B2043" s="5">
        <v>1977</v>
      </c>
      <c r="C2043" s="32">
        <v>118205.76943233749</v>
      </c>
      <c r="D2043" s="102">
        <v>118205.77</v>
      </c>
      <c r="E2043" s="102">
        <v>118205.77</v>
      </c>
      <c r="F2043" s="102">
        <v>118205.77</v>
      </c>
      <c r="G2043" s="102">
        <v>118205.77</v>
      </c>
      <c r="H2043" s="102">
        <v>118205.77</v>
      </c>
      <c r="I2043" s="102">
        <v>118205.77</v>
      </c>
      <c r="J2043" s="102">
        <v>118205.77</v>
      </c>
      <c r="K2043" s="102">
        <v>118205.77</v>
      </c>
      <c r="L2043" s="102">
        <v>118205.77</v>
      </c>
      <c r="M2043" s="102">
        <v>118205.77</v>
      </c>
      <c r="N2043" s="102">
        <v>118205.77</v>
      </c>
      <c r="O2043" s="102">
        <v>118205.77</v>
      </c>
      <c r="P2043" s="102">
        <v>118205.77</v>
      </c>
      <c r="Q2043" s="102">
        <v>118205.77</v>
      </c>
      <c r="R2043" s="102">
        <v>118205.77</v>
      </c>
      <c r="S2043" s="102">
        <v>118205.77</v>
      </c>
    </row>
    <row r="2044" spans="2:19">
      <c r="B2044" s="5">
        <v>1976</v>
      </c>
      <c r="C2044" s="32">
        <v>129680.9557957338</v>
      </c>
      <c r="D2044" s="102">
        <v>129680.96000000001</v>
      </c>
      <c r="E2044" s="102">
        <v>129680.96000000001</v>
      </c>
      <c r="F2044" s="102">
        <v>129680.96000000001</v>
      </c>
      <c r="G2044" s="102">
        <v>129680.96000000001</v>
      </c>
      <c r="H2044" s="102">
        <v>129680.96000000001</v>
      </c>
      <c r="I2044" s="102">
        <v>129680.96000000001</v>
      </c>
      <c r="J2044" s="102">
        <v>129680.96000000001</v>
      </c>
      <c r="K2044" s="102">
        <v>129680.96000000001</v>
      </c>
      <c r="L2044" s="102">
        <v>129680.96000000001</v>
      </c>
      <c r="M2044" s="102">
        <v>129680.96000000001</v>
      </c>
      <c r="N2044" s="102">
        <v>129680.96000000001</v>
      </c>
      <c r="O2044" s="102">
        <v>129680.96000000001</v>
      </c>
      <c r="P2044" s="102">
        <v>129680.96000000001</v>
      </c>
      <c r="Q2044" s="102">
        <v>129680.96000000001</v>
      </c>
      <c r="R2044" s="102">
        <v>129680.96000000001</v>
      </c>
      <c r="S2044" s="102">
        <v>129680.96000000001</v>
      </c>
    </row>
    <row r="2045" spans="2:19">
      <c r="B2045" s="5">
        <v>1975</v>
      </c>
      <c r="C2045" s="32">
        <v>105837.36439659688</v>
      </c>
      <c r="D2045" s="102">
        <v>105837.36</v>
      </c>
      <c r="E2045" s="102">
        <v>105837.36</v>
      </c>
      <c r="F2045" s="102">
        <v>105837.36</v>
      </c>
      <c r="G2045" s="102">
        <v>105837.36</v>
      </c>
      <c r="H2045" s="102">
        <v>105837.36</v>
      </c>
      <c r="I2045" s="102">
        <v>105837.36</v>
      </c>
      <c r="J2045" s="102">
        <v>105837.36</v>
      </c>
      <c r="K2045" s="102">
        <v>105837.36</v>
      </c>
      <c r="L2045" s="102">
        <v>105837.36</v>
      </c>
      <c r="M2045" s="102">
        <v>105837.36</v>
      </c>
      <c r="N2045" s="102">
        <v>105837.36</v>
      </c>
      <c r="O2045" s="102">
        <v>105837.36</v>
      </c>
      <c r="P2045" s="102">
        <v>105837.36</v>
      </c>
      <c r="Q2045" s="102">
        <v>105837.36</v>
      </c>
      <c r="R2045" s="102">
        <v>105837.36</v>
      </c>
      <c r="S2045" s="102">
        <v>105837.36</v>
      </c>
    </row>
    <row r="2046" spans="2:19">
      <c r="B2046" s="5">
        <v>1974</v>
      </c>
      <c r="C2046" s="32">
        <v>66312.028515257261</v>
      </c>
      <c r="D2046" s="102">
        <v>66312.03</v>
      </c>
      <c r="E2046" s="102">
        <v>66312.03</v>
      </c>
      <c r="F2046" s="102">
        <v>66312.03</v>
      </c>
      <c r="G2046" s="102">
        <v>66312.03</v>
      </c>
      <c r="H2046" s="102">
        <v>66312.03</v>
      </c>
      <c r="I2046" s="102">
        <v>66312.03</v>
      </c>
      <c r="J2046" s="102">
        <v>66312.03</v>
      </c>
      <c r="K2046" s="102">
        <v>66312.03</v>
      </c>
      <c r="L2046" s="102">
        <v>66312.03</v>
      </c>
      <c r="M2046" s="102">
        <v>66312.03</v>
      </c>
      <c r="N2046" s="102">
        <v>66312.03</v>
      </c>
      <c r="O2046" s="102">
        <v>66312.03</v>
      </c>
      <c r="P2046" s="102">
        <v>66312.03</v>
      </c>
      <c r="Q2046" s="102">
        <v>66312.03</v>
      </c>
      <c r="R2046" s="102">
        <v>66312.03</v>
      </c>
      <c r="S2046" s="102">
        <v>66312.03</v>
      </c>
    </row>
    <row r="2047" spans="2:19">
      <c r="B2047" s="5">
        <v>1973</v>
      </c>
      <c r="C2047" s="32">
        <v>92979.722296241438</v>
      </c>
      <c r="D2047" s="102">
        <v>92979.72</v>
      </c>
      <c r="E2047" s="102">
        <v>92979.72</v>
      </c>
      <c r="F2047" s="102">
        <v>92979.72</v>
      </c>
      <c r="G2047" s="102">
        <v>92979.72</v>
      </c>
      <c r="H2047" s="102">
        <v>92979.72</v>
      </c>
      <c r="I2047" s="102">
        <v>92979.72</v>
      </c>
      <c r="J2047" s="102">
        <v>92979.72</v>
      </c>
      <c r="K2047" s="102">
        <v>92979.72</v>
      </c>
      <c r="L2047" s="102">
        <v>92979.72</v>
      </c>
      <c r="M2047" s="102">
        <v>92979.72</v>
      </c>
      <c r="N2047" s="102">
        <v>92979.72</v>
      </c>
      <c r="O2047" s="102">
        <v>92979.72</v>
      </c>
      <c r="P2047" s="102">
        <v>92979.72</v>
      </c>
      <c r="Q2047" s="102">
        <v>92979.72</v>
      </c>
      <c r="R2047" s="102">
        <v>92979.72</v>
      </c>
      <c r="S2047" s="102">
        <v>92979.72</v>
      </c>
    </row>
    <row r="2048" spans="2:19">
      <c r="B2048" s="5">
        <v>1972</v>
      </c>
      <c r="C2048" s="32">
        <v>120134.222852709</v>
      </c>
      <c r="D2048" s="102">
        <v>120134.22</v>
      </c>
      <c r="E2048" s="102">
        <v>120134.22</v>
      </c>
      <c r="F2048" s="102">
        <v>120134.22</v>
      </c>
      <c r="G2048" s="102">
        <v>120134.22</v>
      </c>
      <c r="H2048" s="102">
        <v>120134.22</v>
      </c>
      <c r="I2048" s="102">
        <v>120134.22</v>
      </c>
      <c r="J2048" s="102">
        <v>120134.22</v>
      </c>
      <c r="K2048" s="102">
        <v>120134.22</v>
      </c>
      <c r="L2048" s="102">
        <v>120134.22</v>
      </c>
      <c r="M2048" s="102">
        <v>120134.22</v>
      </c>
      <c r="N2048" s="102">
        <v>120134.22</v>
      </c>
      <c r="O2048" s="102">
        <v>120134.22</v>
      </c>
      <c r="P2048" s="102">
        <v>120134.22</v>
      </c>
      <c r="Q2048" s="102">
        <v>120134.22</v>
      </c>
      <c r="R2048" s="102">
        <v>120134.22</v>
      </c>
      <c r="S2048" s="102">
        <v>120134.22</v>
      </c>
    </row>
    <row r="2049" spans="2:19">
      <c r="B2049" s="5">
        <v>1971</v>
      </c>
      <c r="C2049" s="32">
        <v>64869.847963728978</v>
      </c>
      <c r="D2049" s="102">
        <v>64869.85</v>
      </c>
      <c r="E2049" s="102">
        <v>64869.85</v>
      </c>
      <c r="F2049" s="102">
        <v>64869.85</v>
      </c>
      <c r="G2049" s="102">
        <v>64869.85</v>
      </c>
      <c r="H2049" s="102">
        <v>64869.85</v>
      </c>
      <c r="I2049" s="102">
        <v>64869.85</v>
      </c>
      <c r="J2049" s="102">
        <v>64869.85</v>
      </c>
      <c r="K2049" s="102">
        <v>64869.85</v>
      </c>
      <c r="L2049" s="102">
        <v>64869.85</v>
      </c>
      <c r="M2049" s="102">
        <v>64869.85</v>
      </c>
      <c r="N2049" s="102">
        <v>64869.85</v>
      </c>
      <c r="O2049" s="102">
        <v>64869.85</v>
      </c>
      <c r="P2049" s="102">
        <v>64869.85</v>
      </c>
      <c r="Q2049" s="102">
        <v>64869.85</v>
      </c>
      <c r="R2049" s="102">
        <v>64869.85</v>
      </c>
      <c r="S2049" s="102">
        <v>64869.85</v>
      </c>
    </row>
    <row r="2050" spans="2:19">
      <c r="B2050" s="5">
        <v>1970</v>
      </c>
      <c r="C2050" s="32">
        <v>92244.989576175765</v>
      </c>
      <c r="D2050" s="102">
        <v>92244.99</v>
      </c>
      <c r="E2050" s="102">
        <v>92244.99</v>
      </c>
      <c r="F2050" s="102">
        <v>92244.99</v>
      </c>
      <c r="G2050" s="102">
        <v>92244.99</v>
      </c>
      <c r="H2050" s="102">
        <v>92244.99</v>
      </c>
      <c r="I2050" s="102">
        <v>92244.99</v>
      </c>
      <c r="J2050" s="102">
        <v>92244.99</v>
      </c>
      <c r="K2050" s="102">
        <v>92244.99</v>
      </c>
      <c r="L2050" s="102">
        <v>92244.99</v>
      </c>
      <c r="M2050" s="102">
        <v>92244.99</v>
      </c>
      <c r="N2050" s="102">
        <v>92244.99</v>
      </c>
      <c r="O2050" s="102">
        <v>92244.99</v>
      </c>
      <c r="P2050" s="102">
        <v>92244.99</v>
      </c>
      <c r="Q2050" s="102">
        <v>92244.99</v>
      </c>
      <c r="R2050" s="102">
        <v>92244.99</v>
      </c>
      <c r="S2050" s="102">
        <v>92244.99</v>
      </c>
    </row>
    <row r="2051" spans="2:19">
      <c r="B2051" s="5">
        <v>1969</v>
      </c>
      <c r="C2051" s="32">
        <v>76532.561843484451</v>
      </c>
      <c r="D2051" s="102">
        <v>76532.56</v>
      </c>
      <c r="E2051" s="102">
        <v>76532.56</v>
      </c>
      <c r="F2051" s="102">
        <v>76532.56</v>
      </c>
      <c r="G2051" s="102">
        <v>76532.56</v>
      </c>
      <c r="H2051" s="102">
        <v>76532.56</v>
      </c>
      <c r="I2051" s="102">
        <v>76532.56</v>
      </c>
      <c r="J2051" s="102">
        <v>76532.56</v>
      </c>
      <c r="K2051" s="102">
        <v>76532.56</v>
      </c>
      <c r="L2051" s="102">
        <v>76532.56</v>
      </c>
      <c r="M2051" s="102">
        <v>76532.56</v>
      </c>
      <c r="N2051" s="102">
        <v>76532.56</v>
      </c>
      <c r="O2051" s="102">
        <v>76532.56</v>
      </c>
      <c r="P2051" s="102">
        <v>76532.56</v>
      </c>
      <c r="Q2051" s="102">
        <v>76532.56</v>
      </c>
      <c r="R2051" s="102">
        <v>76532.56</v>
      </c>
      <c r="S2051" s="102">
        <v>76532.56</v>
      </c>
    </row>
    <row r="2052" spans="2:19">
      <c r="B2052" s="5">
        <v>1968</v>
      </c>
      <c r="C2052" s="32">
        <v>43021.137435865021</v>
      </c>
      <c r="D2052" s="102">
        <v>43021.14</v>
      </c>
      <c r="E2052" s="102">
        <v>43021.14</v>
      </c>
      <c r="F2052" s="102">
        <v>43021.14</v>
      </c>
      <c r="G2052" s="102">
        <v>43021.14</v>
      </c>
      <c r="H2052" s="102">
        <v>43021.14</v>
      </c>
      <c r="I2052" s="102">
        <v>15157.83</v>
      </c>
      <c r="J2052" s="102">
        <v>15157.83</v>
      </c>
      <c r="K2052" s="102">
        <v>15157.83</v>
      </c>
      <c r="L2052" s="102">
        <v>15157.83</v>
      </c>
      <c r="M2052" s="102">
        <v>15157.83</v>
      </c>
      <c r="N2052" s="102">
        <v>15157.83</v>
      </c>
      <c r="O2052" s="102">
        <v>43021.14</v>
      </c>
      <c r="P2052" s="102">
        <v>43021.14</v>
      </c>
      <c r="Q2052" s="102">
        <v>43021.14</v>
      </c>
      <c r="R2052" s="102">
        <v>43021.14</v>
      </c>
      <c r="S2052" s="102">
        <v>43021.14</v>
      </c>
    </row>
    <row r="2053" spans="2:19">
      <c r="B2053" s="5">
        <v>1967</v>
      </c>
      <c r="C2053" s="32">
        <v>50541.96587971074</v>
      </c>
      <c r="D2053" s="102">
        <v>50541.97</v>
      </c>
      <c r="E2053" s="102">
        <v>50541.97</v>
      </c>
      <c r="F2053" s="102">
        <v>50541.97</v>
      </c>
      <c r="G2053" s="102">
        <v>50541.97</v>
      </c>
      <c r="H2053" s="102">
        <v>50541.97</v>
      </c>
      <c r="I2053" s="102">
        <v>50541.97</v>
      </c>
      <c r="J2053" s="102">
        <v>50541.97</v>
      </c>
      <c r="K2053" s="102">
        <v>50541.97</v>
      </c>
      <c r="L2053" s="102">
        <v>50541.97</v>
      </c>
      <c r="M2053" s="102">
        <v>50541.97</v>
      </c>
      <c r="N2053" s="102">
        <v>50541.97</v>
      </c>
      <c r="O2053" s="102">
        <v>50541.97</v>
      </c>
      <c r="P2053" s="102">
        <v>50541.97</v>
      </c>
      <c r="Q2053" s="102">
        <v>50541.97</v>
      </c>
      <c r="R2053" s="102">
        <v>50541.97</v>
      </c>
      <c r="S2053" s="102">
        <v>50541.97</v>
      </c>
    </row>
    <row r="2054" spans="2:19">
      <c r="B2054" s="5">
        <v>1966</v>
      </c>
      <c r="C2054" s="32">
        <v>56998.422954475667</v>
      </c>
      <c r="D2054" s="102">
        <v>56998.42</v>
      </c>
      <c r="E2054" s="102">
        <v>56998.42</v>
      </c>
      <c r="F2054" s="102">
        <v>56998.42</v>
      </c>
      <c r="G2054" s="102">
        <v>56998.42</v>
      </c>
      <c r="H2054" s="102">
        <v>56998.42</v>
      </c>
      <c r="I2054" s="102">
        <v>56998.42</v>
      </c>
      <c r="J2054" s="102">
        <v>56998.42</v>
      </c>
      <c r="K2054" s="102">
        <v>56998.42</v>
      </c>
      <c r="L2054" s="102">
        <v>56998.42</v>
      </c>
      <c r="M2054" s="102">
        <v>56998.42</v>
      </c>
      <c r="N2054" s="102">
        <v>56998.42</v>
      </c>
      <c r="O2054" s="102">
        <v>56998.42</v>
      </c>
      <c r="P2054" s="102">
        <v>56998.42</v>
      </c>
      <c r="Q2054" s="102">
        <v>56998.42</v>
      </c>
      <c r="R2054" s="102">
        <v>56998.42</v>
      </c>
      <c r="S2054" s="102">
        <v>56998.42</v>
      </c>
    </row>
    <row r="2055" spans="2:19">
      <c r="B2055" s="5">
        <v>1965</v>
      </c>
      <c r="C2055" s="32">
        <v>29383.19</v>
      </c>
      <c r="D2055" s="102">
        <v>29383.19</v>
      </c>
      <c r="E2055" s="102">
        <v>29383.19</v>
      </c>
      <c r="F2055" s="102">
        <v>29383.19</v>
      </c>
      <c r="G2055" s="102">
        <v>29383.19</v>
      </c>
      <c r="H2055" s="102">
        <v>29383.19</v>
      </c>
      <c r="I2055" s="102">
        <v>29383.19</v>
      </c>
      <c r="J2055" s="102">
        <v>29383.19</v>
      </c>
      <c r="K2055" s="102">
        <v>29383.19</v>
      </c>
      <c r="L2055" s="102">
        <v>29383.19</v>
      </c>
      <c r="M2055" s="102">
        <v>29383.19</v>
      </c>
      <c r="N2055" s="102">
        <v>29383.19</v>
      </c>
      <c r="O2055" s="102">
        <v>29383.19</v>
      </c>
      <c r="P2055" s="102">
        <v>29383.19</v>
      </c>
      <c r="Q2055" s="102">
        <v>29383.19</v>
      </c>
      <c r="R2055" s="102">
        <v>29383.19</v>
      </c>
      <c r="S2055" s="102">
        <v>29383.19</v>
      </c>
    </row>
    <row r="2056" spans="2:19">
      <c r="B2056" s="5">
        <v>1964</v>
      </c>
      <c r="C2056" s="32">
        <v>11774.2</v>
      </c>
      <c r="D2056" s="102">
        <v>11774.2</v>
      </c>
      <c r="E2056" s="102">
        <v>11774.2</v>
      </c>
      <c r="F2056" s="102">
        <v>11774.2</v>
      </c>
      <c r="G2056" s="102">
        <v>11774.2</v>
      </c>
      <c r="H2056" s="102">
        <v>11774.2</v>
      </c>
      <c r="I2056" s="102">
        <v>11774.2</v>
      </c>
      <c r="J2056" s="102">
        <v>11774.2</v>
      </c>
      <c r="K2056" s="102">
        <v>11774.2</v>
      </c>
      <c r="L2056" s="102">
        <v>11774.2</v>
      </c>
      <c r="M2056" s="102">
        <v>11774.2</v>
      </c>
      <c r="N2056" s="102">
        <v>11774.2</v>
      </c>
      <c r="O2056" s="102">
        <v>11774.2</v>
      </c>
      <c r="P2056" s="102">
        <v>11774.2</v>
      </c>
      <c r="Q2056" s="102">
        <v>11774.2</v>
      </c>
      <c r="R2056" s="102">
        <v>11774.2</v>
      </c>
      <c r="S2056" s="102">
        <v>11774.2</v>
      </c>
    </row>
    <row r="2057" spans="2:19">
      <c r="B2057" s="5">
        <v>1963</v>
      </c>
      <c r="C2057" s="32">
        <v>12354.32</v>
      </c>
      <c r="D2057" s="102">
        <v>12354.32</v>
      </c>
      <c r="E2057" s="102">
        <v>12354.32</v>
      </c>
      <c r="F2057" s="102">
        <v>12354.32</v>
      </c>
      <c r="G2057" s="102">
        <v>12354.32</v>
      </c>
      <c r="H2057" s="102">
        <v>12354.32</v>
      </c>
      <c r="I2057" s="102">
        <v>12354.32</v>
      </c>
      <c r="J2057" s="102">
        <v>12354.32</v>
      </c>
      <c r="K2057" s="102">
        <v>12354.32</v>
      </c>
      <c r="L2057" s="102">
        <v>12354.32</v>
      </c>
      <c r="M2057" s="102">
        <v>12354.32</v>
      </c>
      <c r="N2057" s="102">
        <v>12354.32</v>
      </c>
      <c r="O2057" s="102">
        <v>12354.32</v>
      </c>
      <c r="P2057" s="102">
        <v>12354.32</v>
      </c>
      <c r="Q2057" s="102">
        <v>12354.32</v>
      </c>
      <c r="R2057" s="102">
        <v>12354.32</v>
      </c>
      <c r="S2057" s="102">
        <v>12354.32</v>
      </c>
    </row>
    <row r="2058" spans="2:19">
      <c r="B2058" s="5">
        <v>1962</v>
      </c>
      <c r="C2058" s="32">
        <v>15972.88</v>
      </c>
      <c r="D2058" s="102">
        <v>15972.88</v>
      </c>
      <c r="E2058" s="102">
        <v>15972.88</v>
      </c>
      <c r="F2058" s="102">
        <v>15972.88</v>
      </c>
      <c r="G2058" s="102">
        <v>15972.88</v>
      </c>
      <c r="H2058" s="102">
        <v>15972.88</v>
      </c>
      <c r="I2058" s="102">
        <v>15972.88</v>
      </c>
      <c r="J2058" s="102">
        <v>15972.88</v>
      </c>
      <c r="K2058" s="102">
        <v>15972.88</v>
      </c>
      <c r="L2058" s="102">
        <v>15972.88</v>
      </c>
      <c r="M2058" s="102">
        <v>15972.88</v>
      </c>
      <c r="N2058" s="102">
        <v>15972.88</v>
      </c>
      <c r="O2058" s="102">
        <v>15972.88</v>
      </c>
      <c r="P2058" s="102">
        <v>15972.88</v>
      </c>
      <c r="Q2058" s="102">
        <v>15972.88</v>
      </c>
      <c r="R2058" s="102">
        <v>15972.88</v>
      </c>
      <c r="S2058" s="102">
        <v>15972.88</v>
      </c>
    </row>
    <row r="2059" spans="2:19">
      <c r="B2059" s="5">
        <v>1961</v>
      </c>
      <c r="C2059" s="32">
        <v>16018.62</v>
      </c>
      <c r="D2059" s="102">
        <v>16018.62</v>
      </c>
      <c r="E2059" s="102">
        <v>16018.62</v>
      </c>
      <c r="F2059" s="102">
        <v>16018.62</v>
      </c>
      <c r="G2059" s="102">
        <v>16018.62</v>
      </c>
      <c r="H2059" s="102">
        <v>16018.62</v>
      </c>
      <c r="I2059" s="102">
        <v>16018.62</v>
      </c>
      <c r="J2059" s="102">
        <v>16018.62</v>
      </c>
      <c r="K2059" s="102">
        <v>16018.62</v>
      </c>
      <c r="L2059" s="102">
        <v>16018.62</v>
      </c>
      <c r="M2059" s="102">
        <v>16018.62</v>
      </c>
      <c r="N2059" s="102">
        <v>16018.62</v>
      </c>
      <c r="O2059" s="102">
        <v>16018.62</v>
      </c>
      <c r="P2059" s="102">
        <v>16018.62</v>
      </c>
      <c r="Q2059" s="102">
        <v>16018.62</v>
      </c>
      <c r="R2059" s="102">
        <v>16018.62</v>
      </c>
      <c r="S2059" s="102">
        <v>16018.62</v>
      </c>
    </row>
    <row r="2060" spans="2:19">
      <c r="B2060" s="5">
        <v>1960</v>
      </c>
      <c r="C2060" s="102">
        <v>8639</v>
      </c>
      <c r="D2060" s="102">
        <v>8639</v>
      </c>
      <c r="E2060" s="102">
        <v>8639</v>
      </c>
      <c r="F2060" s="102">
        <v>8639</v>
      </c>
      <c r="G2060" s="102">
        <v>8639</v>
      </c>
      <c r="H2060" s="102">
        <v>8639</v>
      </c>
      <c r="I2060" s="102">
        <v>8639</v>
      </c>
      <c r="J2060" s="102">
        <v>8639</v>
      </c>
      <c r="K2060" s="102">
        <v>8639</v>
      </c>
      <c r="L2060" s="102">
        <v>8639</v>
      </c>
      <c r="M2060" s="102">
        <v>8639</v>
      </c>
      <c r="N2060" s="102">
        <v>8639</v>
      </c>
      <c r="O2060" s="102">
        <v>8639</v>
      </c>
      <c r="P2060" s="102">
        <v>8639</v>
      </c>
      <c r="Q2060" s="102">
        <v>7207.93</v>
      </c>
      <c r="R2060" s="102">
        <v>7207.93</v>
      </c>
      <c r="S2060" s="102">
        <v>7207.93</v>
      </c>
    </row>
    <row r="2061" spans="2:19">
      <c r="B2061" s="5">
        <v>1959</v>
      </c>
      <c r="C2061" s="102">
        <v>2766.81</v>
      </c>
      <c r="D2061" s="102">
        <v>2766.81</v>
      </c>
      <c r="E2061" s="102">
        <v>2766.81</v>
      </c>
      <c r="F2061" s="102">
        <v>2766.81</v>
      </c>
      <c r="G2061" s="102">
        <v>2766.81</v>
      </c>
      <c r="H2061" s="102">
        <v>2766.81</v>
      </c>
      <c r="I2061" s="102">
        <v>2766.81</v>
      </c>
      <c r="J2061" s="102">
        <v>2766.81</v>
      </c>
      <c r="K2061" s="102">
        <v>2766.81</v>
      </c>
      <c r="L2061" s="102">
        <v>2766.81</v>
      </c>
      <c r="M2061" s="102">
        <v>2766.81</v>
      </c>
      <c r="N2061" s="102">
        <v>2766.81</v>
      </c>
      <c r="O2061" s="102">
        <v>2766.81</v>
      </c>
      <c r="P2061" s="102">
        <v>2766.81</v>
      </c>
      <c r="Q2061" s="32"/>
      <c r="R2061" s="32"/>
      <c r="S2061" s="32"/>
    </row>
    <row r="2062" spans="2:19">
      <c r="B2062" s="5">
        <v>1958</v>
      </c>
      <c r="C2062" s="102">
        <v>1213.28</v>
      </c>
      <c r="D2062" s="102">
        <v>1213.28</v>
      </c>
      <c r="E2062" s="102">
        <v>1213.28</v>
      </c>
      <c r="F2062" s="102">
        <v>1213.28</v>
      </c>
      <c r="G2062" s="102">
        <v>1213.28</v>
      </c>
      <c r="H2062" s="102">
        <v>1213.28</v>
      </c>
      <c r="I2062" s="102">
        <v>1213.28</v>
      </c>
      <c r="J2062" s="102">
        <v>1213.28</v>
      </c>
      <c r="K2062" s="102">
        <v>1213.28</v>
      </c>
      <c r="L2062" s="102">
        <v>1213.28</v>
      </c>
      <c r="M2062" s="102">
        <v>1213.28</v>
      </c>
      <c r="N2062" s="102">
        <v>1213.28</v>
      </c>
      <c r="O2062" s="102">
        <v>1213.28</v>
      </c>
      <c r="P2062" s="102">
        <v>1213.28</v>
      </c>
      <c r="Q2062" s="32"/>
      <c r="R2062" s="32"/>
      <c r="S2062" s="32"/>
    </row>
    <row r="2063" spans="2:19">
      <c r="B2063" s="5">
        <v>1957</v>
      </c>
      <c r="C2063" s="102">
        <v>8902.14</v>
      </c>
      <c r="D2063" s="102">
        <v>8902.14</v>
      </c>
      <c r="E2063" s="102">
        <v>8902.14</v>
      </c>
      <c r="F2063" s="102">
        <v>8902.14</v>
      </c>
      <c r="G2063" s="102">
        <v>8902.14</v>
      </c>
      <c r="H2063" s="102">
        <v>8902.14</v>
      </c>
      <c r="I2063" s="102">
        <v>8902.14</v>
      </c>
      <c r="J2063" s="102">
        <v>8902.14</v>
      </c>
      <c r="K2063" s="102">
        <v>8902.14</v>
      </c>
      <c r="L2063" s="102">
        <v>8902.14</v>
      </c>
      <c r="M2063" s="102">
        <v>8902.14</v>
      </c>
      <c r="N2063" s="102">
        <v>8902.14</v>
      </c>
      <c r="O2063" s="102">
        <v>8902.14</v>
      </c>
      <c r="P2063" s="102">
        <v>3720.32</v>
      </c>
      <c r="Q2063" s="32"/>
      <c r="R2063" s="32"/>
      <c r="S2063" s="32"/>
    </row>
    <row r="2064" spans="2:19">
      <c r="B2064" s="5">
        <v>1956</v>
      </c>
      <c r="C2064" s="102">
        <v>11597.95</v>
      </c>
      <c r="D2064" s="102">
        <v>11597.95</v>
      </c>
      <c r="E2064" s="102">
        <v>11597.95</v>
      </c>
      <c r="F2064" s="102">
        <v>11597.95</v>
      </c>
      <c r="G2064" s="102">
        <v>11597.95</v>
      </c>
      <c r="H2064" s="102">
        <v>11597.95</v>
      </c>
      <c r="I2064" s="102">
        <v>11597.95</v>
      </c>
      <c r="J2064" s="102">
        <v>11597.95</v>
      </c>
      <c r="K2064" s="102">
        <v>11597.95</v>
      </c>
      <c r="L2064" s="102">
        <v>11597.95</v>
      </c>
      <c r="M2064" s="102">
        <v>11597.95</v>
      </c>
      <c r="N2064" s="102">
        <v>11597.95</v>
      </c>
      <c r="O2064" s="102">
        <v>11597.95</v>
      </c>
      <c r="P2064" s="32"/>
      <c r="Q2064" s="32"/>
      <c r="R2064" s="32"/>
      <c r="S2064" s="32"/>
    </row>
    <row r="2065" spans="2:19">
      <c r="B2065" s="5">
        <v>1955</v>
      </c>
      <c r="C2065" s="102">
        <v>4296.8100000000004</v>
      </c>
      <c r="D2065" s="102">
        <v>4296.8100000000004</v>
      </c>
      <c r="E2065" s="102">
        <v>4296.8100000000004</v>
      </c>
      <c r="F2065" s="102">
        <v>4296.8100000000004</v>
      </c>
      <c r="G2065" s="102">
        <v>4296.8100000000004</v>
      </c>
      <c r="H2065" s="102">
        <v>4296.8100000000004</v>
      </c>
      <c r="I2065" s="102">
        <v>4296.8100000000004</v>
      </c>
      <c r="J2065" s="102">
        <v>4296.8100000000004</v>
      </c>
      <c r="K2065" s="102">
        <v>4296.8100000000004</v>
      </c>
      <c r="L2065" s="102">
        <v>4296.8100000000004</v>
      </c>
      <c r="M2065" s="102">
        <v>4296.8100000000004</v>
      </c>
      <c r="N2065" s="102">
        <v>4296.8100000000004</v>
      </c>
      <c r="O2065" s="102">
        <v>4296.8100000000004</v>
      </c>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11189268.497376602</v>
      </c>
      <c r="D2091" s="7">
        <f>SUM(D2013:D2090)</f>
        <v>11487078.820000002</v>
      </c>
      <c r="E2091" s="7">
        <f>SUM(E2012:E2090)</f>
        <v>11695877.520000001</v>
      </c>
      <c r="F2091" s="7">
        <f>SUM(F2011:F2090)</f>
        <v>11975607.910000002</v>
      </c>
      <c r="G2091" s="7">
        <f>SUM(G2010:G2090)</f>
        <v>12540806.920000002</v>
      </c>
      <c r="H2091" s="7">
        <f>SUM(H2004:H2090)</f>
        <v>13106230.25</v>
      </c>
      <c r="I2091" s="7">
        <f>SUM(I2004:I2090)</f>
        <v>13455302.07</v>
      </c>
      <c r="J2091" s="7">
        <f t="shared" ref="J2091:L2091" si="126">SUM(J2004:J2090)</f>
        <v>13733597.43</v>
      </c>
      <c r="K2091" s="7">
        <f>SUM(K2004:K2090)</f>
        <v>14236201.750000002</v>
      </c>
      <c r="L2091" s="7">
        <f t="shared" si="126"/>
        <v>14531887.310000002</v>
      </c>
      <c r="M2091" s="7">
        <f>SUM(M2004:M2090)</f>
        <v>14686860.41</v>
      </c>
      <c r="N2091" s="10">
        <f>SUM(N1999:N2090)</f>
        <v>14929173.74</v>
      </c>
      <c r="O2091" s="10">
        <f t="shared" ref="O2091" si="127">SUM(O1999:O2090)</f>
        <v>15081678.440000001</v>
      </c>
      <c r="P2091" s="10">
        <f t="shared" ref="P2091" si="128">SUM(P1999:P2090)</f>
        <v>15333387.15</v>
      </c>
      <c r="Q2091" s="10">
        <f t="shared" ref="Q2091" si="129">SUM(Q1999:Q2090)</f>
        <v>15476949.039999999</v>
      </c>
      <c r="R2091" s="10">
        <f t="shared" ref="R2091" si="130">SUM(R1999:R2090)</f>
        <v>16150288.189999998</v>
      </c>
      <c r="S2091" s="10">
        <f t="shared" ref="S2091" si="131">SUM(S1999:S2090)</f>
        <v>16150288.189999998</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102">
        <v>2566.87</v>
      </c>
      <c r="D2118" s="102">
        <v>2566.87</v>
      </c>
      <c r="E2118" s="102">
        <v>2566.87</v>
      </c>
      <c r="F2118" s="102">
        <v>2566.87</v>
      </c>
      <c r="G2118" s="102">
        <v>2566.87</v>
      </c>
      <c r="H2118" s="102">
        <v>2566.87</v>
      </c>
      <c r="I2118" s="102">
        <v>2566.87</v>
      </c>
      <c r="J2118" s="102">
        <v>2566.87</v>
      </c>
      <c r="K2118" s="102">
        <v>2566.87</v>
      </c>
      <c r="L2118" s="102">
        <v>2566.87</v>
      </c>
      <c r="M2118" s="102">
        <v>2566.87</v>
      </c>
      <c r="N2118" s="102">
        <v>2566.87</v>
      </c>
      <c r="O2118" s="102">
        <v>2566.87</v>
      </c>
      <c r="P2118" s="102">
        <v>2566.87</v>
      </c>
      <c r="Q2118" s="102">
        <v>2566.87</v>
      </c>
      <c r="R2118" s="102">
        <v>2566.87</v>
      </c>
      <c r="S2118" s="102">
        <v>2566.87</v>
      </c>
    </row>
    <row r="2119" spans="2:19">
      <c r="B2119" s="5">
        <v>1996</v>
      </c>
      <c r="C2119" s="32">
        <v>61332.639999999999</v>
      </c>
      <c r="D2119" s="102">
        <v>61332.639999999999</v>
      </c>
      <c r="E2119" s="102">
        <v>61332.639999999999</v>
      </c>
      <c r="F2119" s="102">
        <v>61332.639999999999</v>
      </c>
      <c r="G2119" s="102">
        <v>61332.639999999999</v>
      </c>
      <c r="H2119" s="102">
        <v>61332.639999999999</v>
      </c>
      <c r="I2119" s="102">
        <v>61332.639999999999</v>
      </c>
      <c r="J2119" s="102">
        <v>61332.639999999999</v>
      </c>
      <c r="K2119" s="102">
        <v>61332.639999999999</v>
      </c>
      <c r="L2119" s="102">
        <v>61332.639999999999</v>
      </c>
      <c r="M2119" s="102">
        <v>61332.639999999999</v>
      </c>
      <c r="N2119" s="102">
        <v>61332.639999999999</v>
      </c>
      <c r="O2119" s="102">
        <v>61332.639999999999</v>
      </c>
      <c r="P2119" s="102">
        <v>61332.639999999999</v>
      </c>
      <c r="Q2119" s="102">
        <v>61332.639999999999</v>
      </c>
      <c r="R2119" s="102">
        <v>61332.639999999999</v>
      </c>
      <c r="S2119" s="102">
        <v>61332.639999999999</v>
      </c>
    </row>
    <row r="2120" spans="2:19">
      <c r="B2120" s="5">
        <v>1995</v>
      </c>
      <c r="C2120" s="102">
        <v>521628.67</v>
      </c>
      <c r="D2120" s="102">
        <v>521628.67</v>
      </c>
      <c r="E2120" s="102">
        <v>521628.67</v>
      </c>
      <c r="F2120" s="102">
        <v>521628.67</v>
      </c>
      <c r="G2120" s="102">
        <v>521628.67</v>
      </c>
      <c r="H2120" s="102">
        <v>521628.67</v>
      </c>
      <c r="I2120" s="102">
        <v>521628.67</v>
      </c>
      <c r="J2120" s="102">
        <v>521628.67</v>
      </c>
      <c r="K2120" s="102">
        <v>521628.67</v>
      </c>
      <c r="L2120" s="102">
        <v>521628.67</v>
      </c>
      <c r="M2120" s="102">
        <v>521628.67</v>
      </c>
      <c r="N2120" s="102">
        <v>521628.67</v>
      </c>
      <c r="O2120" s="102">
        <v>521628.67</v>
      </c>
      <c r="P2120" s="102">
        <v>521628.67</v>
      </c>
      <c r="Q2120" s="102">
        <v>521628.67</v>
      </c>
      <c r="R2120" s="102">
        <v>521628.67</v>
      </c>
      <c r="S2120" s="102">
        <v>521628.67</v>
      </c>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v>29106.67641257065</v>
      </c>
      <c r="D2130" s="102">
        <v>29106.68</v>
      </c>
      <c r="E2130" s="102">
        <v>29106.68</v>
      </c>
      <c r="F2130" s="102">
        <v>29106.68</v>
      </c>
      <c r="G2130" s="102">
        <v>29106.68</v>
      </c>
      <c r="H2130" s="102">
        <v>29106.68</v>
      </c>
      <c r="I2130" s="102">
        <v>29106.68</v>
      </c>
      <c r="J2130" s="102">
        <v>29106.68</v>
      </c>
      <c r="K2130" s="102">
        <v>29106.68</v>
      </c>
      <c r="L2130" s="102">
        <v>29106.68</v>
      </c>
      <c r="M2130" s="102">
        <v>29106.68</v>
      </c>
      <c r="N2130" s="102">
        <v>29106.68</v>
      </c>
      <c r="O2130" s="102">
        <v>29106.68</v>
      </c>
      <c r="P2130" s="102">
        <v>29106.68</v>
      </c>
      <c r="Q2130" s="102">
        <v>29106.68</v>
      </c>
      <c r="R2130" s="102">
        <v>29106.68</v>
      </c>
      <c r="S2130" s="102">
        <v>29106.68</v>
      </c>
    </row>
    <row r="2131" spans="2:19">
      <c r="B2131" s="5">
        <v>1984</v>
      </c>
      <c r="C2131" s="32">
        <v>30532.222698858834</v>
      </c>
      <c r="D2131" s="102">
        <v>30532.22</v>
      </c>
      <c r="E2131" s="102">
        <v>30532.22</v>
      </c>
      <c r="F2131" s="102">
        <v>30532.22</v>
      </c>
      <c r="G2131" s="102">
        <v>30532.22</v>
      </c>
      <c r="H2131" s="102">
        <v>30532.22</v>
      </c>
      <c r="I2131" s="102">
        <v>30532.22</v>
      </c>
      <c r="J2131" s="102">
        <v>30532.22</v>
      </c>
      <c r="K2131" s="102">
        <v>30532.22</v>
      </c>
      <c r="L2131" s="102">
        <v>30532.22</v>
      </c>
      <c r="M2131" s="102">
        <v>30532.22</v>
      </c>
      <c r="N2131" s="102">
        <v>30532.22</v>
      </c>
      <c r="O2131" s="102">
        <v>30532.22</v>
      </c>
      <c r="P2131" s="102">
        <v>30532.22</v>
      </c>
      <c r="Q2131" s="102">
        <v>30532.22</v>
      </c>
      <c r="R2131" s="102">
        <v>30532.22</v>
      </c>
      <c r="S2131" s="102">
        <v>30532.22</v>
      </c>
    </row>
    <row r="2132" spans="2:19">
      <c r="B2132" s="5">
        <v>1983</v>
      </c>
      <c r="C2132" s="32">
        <v>30513.810074609988</v>
      </c>
      <c r="D2132" s="102">
        <v>30513.81</v>
      </c>
      <c r="E2132" s="102">
        <v>30513.81</v>
      </c>
      <c r="F2132" s="102">
        <v>30513.81</v>
      </c>
      <c r="G2132" s="102">
        <v>30513.81</v>
      </c>
      <c r="H2132" s="102">
        <v>30513.81</v>
      </c>
      <c r="I2132" s="102">
        <v>30513.81</v>
      </c>
      <c r="J2132" s="102">
        <v>30513.81</v>
      </c>
      <c r="K2132" s="102">
        <v>30513.81</v>
      </c>
      <c r="L2132" s="102">
        <v>30513.81</v>
      </c>
      <c r="M2132" s="102">
        <v>30513.81</v>
      </c>
      <c r="N2132" s="102">
        <v>30513.81</v>
      </c>
      <c r="O2132" s="102">
        <v>30513.81</v>
      </c>
      <c r="P2132" s="102">
        <v>30513.81</v>
      </c>
      <c r="Q2132" s="102">
        <v>30513.81</v>
      </c>
      <c r="R2132" s="102">
        <v>30513.81</v>
      </c>
      <c r="S2132" s="102">
        <v>30513.81</v>
      </c>
    </row>
    <row r="2133" spans="2:19">
      <c r="B2133" s="5">
        <v>1982</v>
      </c>
      <c r="C2133" s="32">
        <v>32624.281914165258</v>
      </c>
      <c r="D2133" s="102">
        <v>32624.28</v>
      </c>
      <c r="E2133" s="102">
        <v>32624.28</v>
      </c>
      <c r="F2133" s="102">
        <v>32624.28</v>
      </c>
      <c r="G2133" s="102">
        <v>32624.28</v>
      </c>
      <c r="H2133" s="102">
        <v>32624.28</v>
      </c>
      <c r="I2133" s="102">
        <v>32624.28</v>
      </c>
      <c r="J2133" s="102">
        <v>32624.28</v>
      </c>
      <c r="K2133" s="102">
        <v>32624.28</v>
      </c>
      <c r="L2133" s="102">
        <v>32624.28</v>
      </c>
      <c r="M2133" s="102">
        <v>32624.28</v>
      </c>
      <c r="N2133" s="102">
        <v>32624.28</v>
      </c>
      <c r="O2133" s="102">
        <v>32624.28</v>
      </c>
      <c r="P2133" s="102">
        <v>32624.28</v>
      </c>
      <c r="Q2133" s="102">
        <v>32624.28</v>
      </c>
      <c r="R2133" s="102">
        <v>32624.28</v>
      </c>
      <c r="S2133" s="102">
        <v>32624.28</v>
      </c>
    </row>
    <row r="2134" spans="2:19">
      <c r="B2134" s="5">
        <v>1981</v>
      </c>
      <c r="C2134" s="32">
        <v>33414.565586479759</v>
      </c>
      <c r="D2134" s="102">
        <v>33414.57</v>
      </c>
      <c r="E2134" s="102">
        <v>33414.57</v>
      </c>
      <c r="F2134" s="102">
        <v>33414.57</v>
      </c>
      <c r="G2134" s="102">
        <v>33414.57</v>
      </c>
      <c r="H2134" s="102">
        <v>33414.57</v>
      </c>
      <c r="I2134" s="102">
        <v>33414.57</v>
      </c>
      <c r="J2134" s="102">
        <v>33414.57</v>
      </c>
      <c r="K2134" s="102">
        <v>33414.57</v>
      </c>
      <c r="L2134" s="102">
        <v>33414.57</v>
      </c>
      <c r="M2134" s="102">
        <v>33414.57</v>
      </c>
      <c r="N2134" s="102">
        <v>33414.57</v>
      </c>
      <c r="O2134" s="102">
        <v>33414.57</v>
      </c>
      <c r="P2134" s="102">
        <v>33414.57</v>
      </c>
      <c r="Q2134" s="102">
        <v>33414.57</v>
      </c>
      <c r="R2134" s="102">
        <v>33414.57</v>
      </c>
      <c r="S2134" s="102">
        <v>33414.57</v>
      </c>
    </row>
    <row r="2135" spans="2:19">
      <c r="B2135" s="5">
        <v>1980</v>
      </c>
      <c r="C2135" s="32">
        <v>34113.273530544873</v>
      </c>
      <c r="D2135" s="102">
        <v>34113.269999999997</v>
      </c>
      <c r="E2135" s="102">
        <v>34113.269999999997</v>
      </c>
      <c r="F2135" s="102">
        <v>34113.269999999997</v>
      </c>
      <c r="G2135" s="102">
        <v>34113.269999999997</v>
      </c>
      <c r="H2135" s="102">
        <v>34113.269999999997</v>
      </c>
      <c r="I2135" s="102">
        <v>34113.269999999997</v>
      </c>
      <c r="J2135" s="102">
        <v>34113.269999999997</v>
      </c>
      <c r="K2135" s="102">
        <v>34113.269999999997</v>
      </c>
      <c r="L2135" s="102">
        <v>34113.269999999997</v>
      </c>
      <c r="M2135" s="102">
        <v>34113.269999999997</v>
      </c>
      <c r="N2135" s="102">
        <v>34113.269999999997</v>
      </c>
      <c r="O2135" s="102">
        <v>34113.269999999997</v>
      </c>
      <c r="P2135" s="102">
        <v>34113.269999999997</v>
      </c>
      <c r="Q2135" s="102">
        <v>34113.269999999997</v>
      </c>
      <c r="R2135" s="102">
        <v>34113.269999999997</v>
      </c>
      <c r="S2135" s="102">
        <v>34113.269999999997</v>
      </c>
    </row>
    <row r="2136" spans="2:19">
      <c r="B2136" s="5">
        <v>1979</v>
      </c>
      <c r="C2136" s="32">
        <v>33584.626629889208</v>
      </c>
      <c r="D2136" s="102">
        <v>33584.629999999997</v>
      </c>
      <c r="E2136" s="102">
        <v>33584.629999999997</v>
      </c>
      <c r="F2136" s="102">
        <v>33584.629999999997</v>
      </c>
      <c r="G2136" s="102">
        <v>33584.629999999997</v>
      </c>
      <c r="H2136" s="102">
        <v>33584.629999999997</v>
      </c>
      <c r="I2136" s="102">
        <v>33584.629999999997</v>
      </c>
      <c r="J2136" s="102">
        <v>33584.629999999997</v>
      </c>
      <c r="K2136" s="102">
        <v>33584.629999999997</v>
      </c>
      <c r="L2136" s="102">
        <v>33584.629999999997</v>
      </c>
      <c r="M2136" s="102">
        <v>33584.629999999997</v>
      </c>
      <c r="N2136" s="102">
        <v>33584.629999999997</v>
      </c>
      <c r="O2136" s="102">
        <v>33584.629999999997</v>
      </c>
      <c r="P2136" s="102">
        <v>33584.629999999997</v>
      </c>
      <c r="Q2136" s="102">
        <v>33584.629999999997</v>
      </c>
      <c r="R2136" s="102">
        <v>33584.629999999997</v>
      </c>
      <c r="S2136" s="102">
        <v>33584.629999999997</v>
      </c>
    </row>
    <row r="2137" spans="2:19">
      <c r="B2137" s="5">
        <v>1978</v>
      </c>
      <c r="C2137" s="32">
        <v>34924.184387206726</v>
      </c>
      <c r="D2137" s="102">
        <v>34924.18</v>
      </c>
      <c r="E2137" s="102">
        <v>34924.18</v>
      </c>
      <c r="F2137" s="102">
        <v>34924.18</v>
      </c>
      <c r="G2137" s="102">
        <v>34924.18</v>
      </c>
      <c r="H2137" s="102">
        <v>34924.18</v>
      </c>
      <c r="I2137" s="102">
        <v>34924.18</v>
      </c>
      <c r="J2137" s="102">
        <v>34924.18</v>
      </c>
      <c r="K2137" s="102">
        <v>34924.18</v>
      </c>
      <c r="L2137" s="102">
        <v>34924.18</v>
      </c>
      <c r="M2137" s="102">
        <v>34924.18</v>
      </c>
      <c r="N2137" s="102">
        <v>34924.18</v>
      </c>
      <c r="O2137" s="102">
        <v>34924.18</v>
      </c>
      <c r="P2137" s="102">
        <v>34924.18</v>
      </c>
      <c r="Q2137" s="102">
        <v>34924.18</v>
      </c>
      <c r="R2137" s="102">
        <v>34924.18</v>
      </c>
      <c r="S2137" s="102">
        <v>34924.18</v>
      </c>
    </row>
    <row r="2138" spans="2:19">
      <c r="B2138" s="5">
        <v>1977</v>
      </c>
      <c r="C2138" s="32">
        <v>36370.388483834504</v>
      </c>
      <c r="D2138" s="102">
        <v>36370.39</v>
      </c>
      <c r="E2138" s="102">
        <v>36370.39</v>
      </c>
      <c r="F2138" s="102">
        <v>36370.39</v>
      </c>
      <c r="G2138" s="102">
        <v>36370.39</v>
      </c>
      <c r="H2138" s="102">
        <v>36370.39</v>
      </c>
      <c r="I2138" s="102">
        <v>36370.39</v>
      </c>
      <c r="J2138" s="102">
        <v>36370.39</v>
      </c>
      <c r="K2138" s="102">
        <v>36370.39</v>
      </c>
      <c r="L2138" s="102">
        <v>36370.39</v>
      </c>
      <c r="M2138" s="102">
        <v>36370.39</v>
      </c>
      <c r="N2138" s="102">
        <v>36370.39</v>
      </c>
      <c r="O2138" s="102">
        <v>36370.39</v>
      </c>
      <c r="P2138" s="102">
        <v>36370.39</v>
      </c>
      <c r="Q2138" s="102">
        <v>36370.39</v>
      </c>
      <c r="R2138" s="102">
        <v>36370.39</v>
      </c>
      <c r="S2138" s="102">
        <v>36370.39</v>
      </c>
    </row>
    <row r="2139" spans="2:19">
      <c r="B2139" s="5">
        <v>1976</v>
      </c>
      <c r="C2139" s="32">
        <v>37287.981923252417</v>
      </c>
      <c r="D2139" s="102">
        <v>37287.980000000003</v>
      </c>
      <c r="E2139" s="102">
        <v>37287.980000000003</v>
      </c>
      <c r="F2139" s="102">
        <v>37287.980000000003</v>
      </c>
      <c r="G2139" s="102">
        <v>37287.980000000003</v>
      </c>
      <c r="H2139" s="102">
        <v>37287.980000000003</v>
      </c>
      <c r="I2139" s="102">
        <v>37287.980000000003</v>
      </c>
      <c r="J2139" s="102">
        <v>37287.980000000003</v>
      </c>
      <c r="K2139" s="102">
        <v>37287.980000000003</v>
      </c>
      <c r="L2139" s="102">
        <v>37287.980000000003</v>
      </c>
      <c r="M2139" s="102">
        <v>37287.980000000003</v>
      </c>
      <c r="N2139" s="102">
        <v>37287.980000000003</v>
      </c>
      <c r="O2139" s="102">
        <v>37287.980000000003</v>
      </c>
      <c r="P2139" s="102">
        <v>37287.980000000003</v>
      </c>
      <c r="Q2139" s="102">
        <v>37287.980000000003</v>
      </c>
      <c r="R2139" s="102">
        <v>37287.980000000003</v>
      </c>
      <c r="S2139" s="102">
        <v>37287.980000000003</v>
      </c>
    </row>
    <row r="2140" spans="2:19">
      <c r="B2140" s="5">
        <v>1975</v>
      </c>
      <c r="C2140" s="32">
        <v>37495.058850915673</v>
      </c>
      <c r="D2140" s="102">
        <v>37495.06</v>
      </c>
      <c r="E2140" s="102">
        <v>37495.06</v>
      </c>
      <c r="F2140" s="102">
        <v>37495.06</v>
      </c>
      <c r="G2140" s="102">
        <v>37495.06</v>
      </c>
      <c r="H2140" s="102">
        <v>37495.06</v>
      </c>
      <c r="I2140" s="102">
        <v>37495.06</v>
      </c>
      <c r="J2140" s="102">
        <v>37495.06</v>
      </c>
      <c r="K2140" s="102">
        <v>37495.06</v>
      </c>
      <c r="L2140" s="102">
        <v>37495.06</v>
      </c>
      <c r="M2140" s="102">
        <v>37495.06</v>
      </c>
      <c r="N2140" s="102">
        <v>37495.06</v>
      </c>
      <c r="O2140" s="102">
        <v>37495.06</v>
      </c>
      <c r="P2140" s="102">
        <v>37495.06</v>
      </c>
      <c r="Q2140" s="102">
        <v>37495.06</v>
      </c>
      <c r="R2140" s="102">
        <v>37495.06</v>
      </c>
      <c r="S2140" s="102">
        <v>37495.06</v>
      </c>
    </row>
    <row r="2141" spans="2:19">
      <c r="B2141" s="5">
        <v>1974</v>
      </c>
      <c r="C2141" s="32">
        <v>41566.158267239429</v>
      </c>
      <c r="D2141" s="102">
        <v>41566.160000000003</v>
      </c>
      <c r="E2141" s="102">
        <v>41566.160000000003</v>
      </c>
      <c r="F2141" s="102">
        <v>41566.160000000003</v>
      </c>
      <c r="G2141" s="102">
        <v>41566.160000000003</v>
      </c>
      <c r="H2141" s="102">
        <v>41566.160000000003</v>
      </c>
      <c r="I2141" s="102">
        <v>41566.160000000003</v>
      </c>
      <c r="J2141" s="102">
        <v>41566.160000000003</v>
      </c>
      <c r="K2141" s="102">
        <v>41566.160000000003</v>
      </c>
      <c r="L2141" s="102">
        <v>41566.160000000003</v>
      </c>
      <c r="M2141" s="102">
        <v>41566.160000000003</v>
      </c>
      <c r="N2141" s="102">
        <v>41566.160000000003</v>
      </c>
      <c r="O2141" s="102">
        <v>41566.160000000003</v>
      </c>
      <c r="P2141" s="102">
        <v>41566.160000000003</v>
      </c>
      <c r="Q2141" s="102">
        <v>41566.160000000003</v>
      </c>
      <c r="R2141" s="102">
        <v>41566.160000000003</v>
      </c>
      <c r="S2141" s="102">
        <v>41566.160000000003</v>
      </c>
    </row>
    <row r="2142" spans="2:19">
      <c r="B2142" s="5">
        <v>1973</v>
      </c>
      <c r="C2142" s="32">
        <v>41971.065513452406</v>
      </c>
      <c r="D2142" s="102">
        <v>41971.07</v>
      </c>
      <c r="E2142" s="102">
        <v>41971.07</v>
      </c>
      <c r="F2142" s="102">
        <v>41971.07</v>
      </c>
      <c r="G2142" s="102">
        <v>41971.07</v>
      </c>
      <c r="H2142" s="102">
        <v>41971.07</v>
      </c>
      <c r="I2142" s="102">
        <v>41971.07</v>
      </c>
      <c r="J2142" s="102">
        <v>41971.07</v>
      </c>
      <c r="K2142" s="102">
        <v>41971.07</v>
      </c>
      <c r="L2142" s="102">
        <v>41971.07</v>
      </c>
      <c r="M2142" s="102">
        <v>41971.07</v>
      </c>
      <c r="N2142" s="102">
        <v>41971.07</v>
      </c>
      <c r="O2142" s="102">
        <v>41971.07</v>
      </c>
      <c r="P2142" s="102">
        <v>41971.07</v>
      </c>
      <c r="Q2142" s="102">
        <v>41971.07</v>
      </c>
      <c r="R2142" s="102">
        <v>41971.07</v>
      </c>
      <c r="S2142" s="102">
        <v>41971.07</v>
      </c>
    </row>
    <row r="2143" spans="2:19">
      <c r="B2143" s="5">
        <v>1972</v>
      </c>
      <c r="C2143" s="32">
        <v>43791.065741287413</v>
      </c>
      <c r="D2143" s="102">
        <v>43791.07</v>
      </c>
      <c r="E2143" s="102">
        <v>43791.07</v>
      </c>
      <c r="F2143" s="102">
        <v>43791.07</v>
      </c>
      <c r="G2143" s="102">
        <v>43791.07</v>
      </c>
      <c r="H2143" s="102">
        <v>43791.07</v>
      </c>
      <c r="I2143" s="102">
        <v>43791.07</v>
      </c>
      <c r="J2143" s="102">
        <v>43791.07</v>
      </c>
      <c r="K2143" s="102">
        <v>43791.07</v>
      </c>
      <c r="L2143" s="102">
        <v>43791.07</v>
      </c>
      <c r="M2143" s="102">
        <v>43791.07</v>
      </c>
      <c r="N2143" s="102">
        <v>43791.07</v>
      </c>
      <c r="O2143" s="102">
        <v>43791.07</v>
      </c>
      <c r="P2143" s="102">
        <v>43791.07</v>
      </c>
      <c r="Q2143" s="102">
        <v>43791.07</v>
      </c>
      <c r="R2143" s="102">
        <v>43791.07</v>
      </c>
      <c r="S2143" s="102">
        <v>43791.07</v>
      </c>
    </row>
    <row r="2144" spans="2:19">
      <c r="B2144" s="5">
        <v>1971</v>
      </c>
      <c r="C2144" s="32">
        <v>49431.076617680308</v>
      </c>
      <c r="D2144" s="102">
        <v>49431.08</v>
      </c>
      <c r="E2144" s="102">
        <v>49431.08</v>
      </c>
      <c r="F2144" s="102">
        <v>49431.08</v>
      </c>
      <c r="G2144" s="102">
        <v>49431.08</v>
      </c>
      <c r="H2144" s="102">
        <v>49431.08</v>
      </c>
      <c r="I2144" s="102">
        <v>49431.08</v>
      </c>
      <c r="J2144" s="102">
        <v>49431.08</v>
      </c>
      <c r="K2144" s="102">
        <v>49431.08</v>
      </c>
      <c r="L2144" s="102">
        <v>49431.08</v>
      </c>
      <c r="M2144" s="102">
        <v>49431.08</v>
      </c>
      <c r="N2144" s="102">
        <v>49431.08</v>
      </c>
      <c r="O2144" s="102">
        <v>49431.08</v>
      </c>
      <c r="P2144" s="102">
        <v>49431.08</v>
      </c>
      <c r="Q2144" s="102">
        <v>49431.08</v>
      </c>
      <c r="R2144" s="102">
        <v>49431.08</v>
      </c>
      <c r="S2144" s="102">
        <v>49431.08</v>
      </c>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102">
        <v>540.27</v>
      </c>
      <c r="D2146" s="102">
        <v>540.27</v>
      </c>
      <c r="E2146" s="102">
        <v>540.27</v>
      </c>
      <c r="F2146" s="102">
        <v>540.27</v>
      </c>
      <c r="G2146" s="102">
        <v>540.27</v>
      </c>
      <c r="H2146" s="102">
        <v>540.27</v>
      </c>
      <c r="I2146" s="102">
        <v>540.27</v>
      </c>
      <c r="J2146" s="102">
        <v>540.27</v>
      </c>
      <c r="K2146" s="102">
        <v>540.27</v>
      </c>
      <c r="L2146" s="102">
        <v>540.27</v>
      </c>
      <c r="M2146" s="102">
        <v>540.27</v>
      </c>
      <c r="N2146" s="102">
        <v>540.27</v>
      </c>
      <c r="O2146" s="102">
        <v>540.27</v>
      </c>
      <c r="P2146" s="102">
        <v>540.27</v>
      </c>
      <c r="Q2146" s="102">
        <v>540.27</v>
      </c>
      <c r="R2146" s="102">
        <v>540.27</v>
      </c>
      <c r="S2146" s="102">
        <v>540.27</v>
      </c>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102">
        <v>2277.62</v>
      </c>
      <c r="D2149" s="102">
        <v>2277.62</v>
      </c>
      <c r="E2149" s="102">
        <v>2277.62</v>
      </c>
      <c r="F2149" s="102">
        <v>2277.62</v>
      </c>
      <c r="G2149" s="102">
        <v>2277.62</v>
      </c>
      <c r="H2149" s="102">
        <v>2277.62</v>
      </c>
      <c r="I2149" s="102">
        <v>2277.62</v>
      </c>
      <c r="J2149" s="102">
        <v>2277.62</v>
      </c>
      <c r="K2149" s="102">
        <v>2277.62</v>
      </c>
      <c r="L2149" s="102">
        <v>2277.62</v>
      </c>
      <c r="M2149" s="102">
        <v>2277.62</v>
      </c>
      <c r="N2149" s="102">
        <v>2277.62</v>
      </c>
      <c r="O2149" s="102">
        <v>2277.62</v>
      </c>
      <c r="P2149" s="102">
        <v>2277.62</v>
      </c>
      <c r="Q2149" s="102">
        <v>2277.62</v>
      </c>
      <c r="R2149" s="102">
        <v>2277.62</v>
      </c>
      <c r="S2149" s="102">
        <v>2277.62</v>
      </c>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102">
        <v>2307.2800000000002</v>
      </c>
      <c r="D2156" s="102">
        <v>2307.2800000000002</v>
      </c>
      <c r="E2156" s="102">
        <v>2307.2800000000002</v>
      </c>
      <c r="F2156" s="102">
        <v>2307.2800000000002</v>
      </c>
      <c r="G2156" s="102">
        <v>2307.2800000000002</v>
      </c>
      <c r="H2156" s="102">
        <v>2307.2800000000002</v>
      </c>
      <c r="I2156" s="102">
        <v>2307.2800000000002</v>
      </c>
      <c r="J2156" s="102">
        <v>2307.2800000000002</v>
      </c>
      <c r="K2156" s="102">
        <v>2307.2800000000002</v>
      </c>
      <c r="L2156" s="102">
        <v>2307.2800000000002</v>
      </c>
      <c r="M2156" s="102">
        <v>2307.2800000000002</v>
      </c>
      <c r="N2156" s="102">
        <v>2307.2800000000002</v>
      </c>
      <c r="O2156" s="102">
        <v>2307.2800000000002</v>
      </c>
      <c r="P2156" s="102">
        <v>2307.2800000000002</v>
      </c>
      <c r="Q2156" s="32"/>
      <c r="R2156" s="32"/>
      <c r="S2156" s="32"/>
    </row>
    <row r="2157" spans="2:19">
      <c r="B2157" s="5">
        <v>1958</v>
      </c>
      <c r="C2157" s="102">
        <v>880.23</v>
      </c>
      <c r="D2157" s="102">
        <v>880.23</v>
      </c>
      <c r="E2157" s="102">
        <v>880.23</v>
      </c>
      <c r="F2157" s="102">
        <v>880.23</v>
      </c>
      <c r="G2157" s="102">
        <v>880.23</v>
      </c>
      <c r="H2157" s="102">
        <v>880.23</v>
      </c>
      <c r="I2157" s="102">
        <v>880.23</v>
      </c>
      <c r="J2157" s="102">
        <v>880.23</v>
      </c>
      <c r="K2157" s="102">
        <v>880.23</v>
      </c>
      <c r="L2157" s="102">
        <v>880.23</v>
      </c>
      <c r="M2157" s="102">
        <v>880.23</v>
      </c>
      <c r="N2157" s="102">
        <v>880.23</v>
      </c>
      <c r="O2157" s="102">
        <v>880.23</v>
      </c>
      <c r="P2157" s="102">
        <v>880.23</v>
      </c>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102">
        <v>2646.68</v>
      </c>
      <c r="D2162" s="102">
        <v>2646.68</v>
      </c>
      <c r="E2162" s="102">
        <v>2646.68</v>
      </c>
      <c r="F2162" s="102">
        <v>2646.68</v>
      </c>
      <c r="G2162" s="102">
        <v>2646.68</v>
      </c>
      <c r="H2162" s="102">
        <v>2646.68</v>
      </c>
      <c r="I2162" s="102">
        <v>2646.68</v>
      </c>
      <c r="J2162" s="102">
        <v>2646.68</v>
      </c>
      <c r="K2162" s="102">
        <v>2646.68</v>
      </c>
      <c r="L2162" s="102">
        <v>2646.68</v>
      </c>
      <c r="M2162" s="102">
        <v>2646.68</v>
      </c>
      <c r="N2162" s="102">
        <v>2646.68</v>
      </c>
      <c r="O2162" s="102">
        <v>2646.68</v>
      </c>
      <c r="P2162" s="32"/>
      <c r="Q2162" s="32"/>
      <c r="R2162" s="32"/>
      <c r="S2162" s="32"/>
    </row>
    <row r="2163" spans="2:19">
      <c r="B2163" s="5">
        <v>1952</v>
      </c>
      <c r="C2163" s="102">
        <v>1115.1600000000001</v>
      </c>
      <c r="D2163" s="102">
        <v>1115.1600000000001</v>
      </c>
      <c r="E2163" s="102">
        <v>1115.1600000000001</v>
      </c>
      <c r="F2163" s="102">
        <v>1115.1600000000001</v>
      </c>
      <c r="G2163" s="102">
        <v>1115.1600000000001</v>
      </c>
      <c r="H2163" s="102">
        <v>1115.1600000000001</v>
      </c>
      <c r="I2163" s="102">
        <v>1115.1600000000001</v>
      </c>
      <c r="J2163" s="102">
        <v>1115.1600000000001</v>
      </c>
      <c r="K2163" s="102">
        <v>1115.1600000000001</v>
      </c>
      <c r="L2163" s="102">
        <v>1115.1600000000001</v>
      </c>
      <c r="M2163" s="102">
        <v>1115.1600000000001</v>
      </c>
      <c r="N2163" s="102">
        <v>1115.1600000000001</v>
      </c>
      <c r="O2163" s="102">
        <v>1115.1600000000001</v>
      </c>
      <c r="P2163" s="32"/>
      <c r="Q2163" s="32"/>
      <c r="R2163" s="32"/>
      <c r="S2163" s="32"/>
    </row>
    <row r="2164" spans="2:19">
      <c r="B2164" s="5">
        <v>1951</v>
      </c>
      <c r="C2164" s="102">
        <v>2342.6999999999998</v>
      </c>
      <c r="D2164" s="102">
        <v>2342.6999999999998</v>
      </c>
      <c r="E2164" s="102">
        <v>2342.6999999999998</v>
      </c>
      <c r="F2164" s="102">
        <v>2342.6999999999998</v>
      </c>
      <c r="G2164" s="102">
        <v>2342.6999999999998</v>
      </c>
      <c r="H2164" s="102">
        <v>2342.6999999999998</v>
      </c>
      <c r="I2164" s="102">
        <v>2342.6999999999998</v>
      </c>
      <c r="J2164" s="102">
        <v>2342.6999999999998</v>
      </c>
      <c r="K2164" s="102">
        <v>2342.6999999999998</v>
      </c>
      <c r="L2164" s="102">
        <v>2342.6999999999998</v>
      </c>
      <c r="M2164" s="102">
        <v>2342.6999999999998</v>
      </c>
      <c r="N2164" s="102">
        <v>2342.6999999999998</v>
      </c>
      <c r="O2164" s="102">
        <v>2342.6999999999998</v>
      </c>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102">
        <v>8852.51</v>
      </c>
      <c r="D2167" s="102">
        <v>8852.51</v>
      </c>
      <c r="E2167" s="102">
        <v>8852.51</v>
      </c>
      <c r="F2167" s="102">
        <v>8852.51</v>
      </c>
      <c r="G2167" s="102">
        <v>8852.51</v>
      </c>
      <c r="H2167" s="102">
        <v>8852.51</v>
      </c>
      <c r="I2167" s="102">
        <v>8852.51</v>
      </c>
      <c r="J2167" s="102">
        <v>8852.51</v>
      </c>
      <c r="K2167" s="102">
        <v>8852.51</v>
      </c>
      <c r="L2167" s="102">
        <v>8852.51</v>
      </c>
      <c r="M2167" s="102">
        <v>8852.51</v>
      </c>
      <c r="N2167" s="102">
        <v>8852.51</v>
      </c>
      <c r="O2167" s="102">
        <v>8852.51</v>
      </c>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1153217.066631987</v>
      </c>
      <c r="D2186" s="7">
        <f>SUM(D2108:D2185)</f>
        <v>1153217.08</v>
      </c>
      <c r="E2186" s="7">
        <f>SUM(E2107:E2185)</f>
        <v>1153217.08</v>
      </c>
      <c r="F2186" s="7">
        <f>SUM(F2106:F2185)</f>
        <v>1153217.08</v>
      </c>
      <c r="G2186" s="7">
        <f>SUM(G2105:G2185)</f>
        <v>1153217.08</v>
      </c>
      <c r="H2186" s="7">
        <f>SUM(H2099:H2185)</f>
        <v>1153217.08</v>
      </c>
      <c r="I2186" s="7">
        <f>SUM(I2099:I2185)</f>
        <v>1153217.08</v>
      </c>
      <c r="J2186" s="7">
        <f t="shared" ref="J2186:L2186" si="132">SUM(J2099:J2185)</f>
        <v>1153217.08</v>
      </c>
      <c r="K2186" s="7">
        <f>SUM(K2099:K2185)</f>
        <v>1153217.08</v>
      </c>
      <c r="L2186" s="7">
        <f t="shared" si="132"/>
        <v>1153217.08</v>
      </c>
      <c r="M2186" s="7">
        <f>SUM(M2099:M2185)</f>
        <v>1153217.08</v>
      </c>
      <c r="N2186" s="10">
        <f>SUM(N2094:N2185)</f>
        <v>1153217.08</v>
      </c>
      <c r="O2186" s="10">
        <f t="shared" ref="O2186" si="133">SUM(O2094:O2185)</f>
        <v>1153217.08</v>
      </c>
      <c r="P2186" s="10">
        <f t="shared" ref="P2186" si="134">SUM(P2094:P2185)</f>
        <v>1138260.0300000003</v>
      </c>
      <c r="Q2186" s="10">
        <f t="shared" ref="Q2186" si="135">SUM(Q2094:Q2185)</f>
        <v>1135072.5200000003</v>
      </c>
      <c r="R2186" s="10">
        <f t="shared" ref="R2186" si="136">SUM(R2094:R2185)</f>
        <v>1135072.5200000003</v>
      </c>
      <c r="S2186" s="10">
        <f t="shared" ref="S2186" si="137">SUM(S2094:S2185)</f>
        <v>1135072.5200000003</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L2281" si="138">SUM(J2194:J2280)</f>
        <v>0</v>
      </c>
      <c r="K2281" s="7">
        <f>SUM(K2194:K2280)</f>
        <v>0</v>
      </c>
      <c r="L2281" s="7">
        <f t="shared" si="138"/>
        <v>0</v>
      </c>
      <c r="M2281" s="7">
        <f>SUM(M2194:M2280)</f>
        <v>0</v>
      </c>
      <c r="N2281" s="10">
        <f>SUM(N2189:N2280)</f>
        <v>0</v>
      </c>
      <c r="O2281" s="10">
        <f t="shared" ref="O2281" si="139">SUM(O2189:O2280)</f>
        <v>0</v>
      </c>
      <c r="P2281" s="10">
        <f t="shared" ref="P2281" si="140">SUM(P2189:P2280)</f>
        <v>0</v>
      </c>
      <c r="Q2281" s="10">
        <f t="shared" ref="Q2281" si="141">SUM(Q2189:Q2280)</f>
        <v>0</v>
      </c>
      <c r="R2281" s="10">
        <f t="shared" ref="R2281" si="142">SUM(R2189:R2280)</f>
        <v>0</v>
      </c>
      <c r="S2281" s="10">
        <f t="shared" ref="S2281" si="143">SUM(S2189:S2280)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v>1907</v>
      </c>
    </row>
    <row r="2284" spans="1:19">
      <c r="A2284" s="33"/>
      <c r="B2284" s="5">
        <v>2021</v>
      </c>
      <c r="C2284" s="31"/>
      <c r="D2284" s="31"/>
      <c r="E2284" s="31"/>
      <c r="F2284" s="31"/>
      <c r="G2284" s="31"/>
      <c r="H2284" s="31"/>
      <c r="I2284" s="31"/>
      <c r="J2284" s="31"/>
      <c r="K2284" s="31"/>
      <c r="L2284" s="31"/>
      <c r="M2284" s="31"/>
      <c r="N2284" s="31"/>
      <c r="O2284" s="31"/>
      <c r="P2284" s="31"/>
      <c r="Q2284" s="31"/>
      <c r="R2284" s="102">
        <v>123307.25</v>
      </c>
      <c r="S2284" s="102">
        <v>123307.25</v>
      </c>
    </row>
    <row r="2285" spans="1:19">
      <c r="B2285" s="5">
        <v>2020</v>
      </c>
      <c r="C2285" s="31"/>
      <c r="D2285" s="31"/>
      <c r="E2285" s="31"/>
      <c r="F2285" s="31"/>
      <c r="G2285" s="31"/>
      <c r="H2285" s="31"/>
      <c r="I2285" s="31"/>
      <c r="J2285" s="31"/>
      <c r="K2285" s="31"/>
      <c r="L2285" s="31"/>
      <c r="M2285" s="31"/>
      <c r="N2285" s="31"/>
      <c r="O2285" s="31"/>
      <c r="P2285" s="31"/>
      <c r="Q2285" s="102">
        <v>148358.85</v>
      </c>
      <c r="R2285" s="102">
        <v>148358.85</v>
      </c>
      <c r="S2285" s="102">
        <v>148358.85</v>
      </c>
    </row>
    <row r="2286" spans="1:19">
      <c r="A2286" s="35"/>
      <c r="B2286" s="5">
        <v>2019</v>
      </c>
      <c r="C2286" s="31"/>
      <c r="D2286" s="31"/>
      <c r="E2286" s="31"/>
      <c r="F2286" s="31"/>
      <c r="G2286" s="31"/>
      <c r="H2286" s="31"/>
      <c r="I2286" s="31"/>
      <c r="J2286" s="31"/>
      <c r="K2286" s="31"/>
      <c r="L2286" s="31"/>
      <c r="M2286" s="31"/>
      <c r="N2286" s="31"/>
      <c r="O2286" s="31"/>
      <c r="P2286" s="102">
        <v>608736.5</v>
      </c>
      <c r="Q2286" s="102">
        <v>608736.5</v>
      </c>
      <c r="R2286" s="102">
        <v>608736.5</v>
      </c>
      <c r="S2286" s="102">
        <v>608736.5</v>
      </c>
    </row>
    <row r="2287" spans="1:19">
      <c r="A2287" s="35"/>
      <c r="B2287" s="5">
        <v>2018</v>
      </c>
      <c r="C2287" s="31"/>
      <c r="D2287" s="31"/>
      <c r="E2287" s="31"/>
      <c r="F2287" s="31"/>
      <c r="G2287" s="31"/>
      <c r="H2287" s="31"/>
      <c r="I2287" s="31"/>
      <c r="J2287" s="31"/>
      <c r="K2287" s="31"/>
      <c r="L2287" s="31"/>
      <c r="M2287" s="31"/>
      <c r="N2287" s="31"/>
      <c r="O2287" s="102">
        <v>385944.09</v>
      </c>
      <c r="P2287" s="102">
        <v>385944.09</v>
      </c>
      <c r="Q2287" s="102">
        <v>385944.09</v>
      </c>
      <c r="R2287" s="102">
        <v>385944.09</v>
      </c>
      <c r="S2287" s="102">
        <v>385944.09</v>
      </c>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102">
        <v>9389.8799999999992</v>
      </c>
      <c r="D2331" s="102">
        <v>9389.8799999999992</v>
      </c>
      <c r="E2331" s="102">
        <v>9389.8799999999992</v>
      </c>
      <c r="F2331" s="102">
        <v>9389.8799999999992</v>
      </c>
      <c r="G2331" s="102">
        <v>9389.8799999999992</v>
      </c>
      <c r="H2331" s="102">
        <v>9389.8799999999992</v>
      </c>
      <c r="I2331" s="102">
        <v>9389.8799999999992</v>
      </c>
      <c r="J2331" s="102">
        <v>9389.8799999999992</v>
      </c>
      <c r="K2331" s="102">
        <v>9389.8799999999992</v>
      </c>
      <c r="L2331" s="102">
        <v>9389.8799999999992</v>
      </c>
      <c r="M2331" s="102">
        <v>9389.8799999999992</v>
      </c>
      <c r="N2331" s="102">
        <v>9389.8799999999992</v>
      </c>
      <c r="O2331" s="102">
        <v>9389.8799999999992</v>
      </c>
      <c r="P2331" s="102">
        <v>9389.8799999999992</v>
      </c>
      <c r="Q2331" s="102">
        <v>9389.8799999999992</v>
      </c>
      <c r="R2331" s="102">
        <v>9389.8799999999992</v>
      </c>
      <c r="S2331" s="102">
        <v>9389.8799999999992</v>
      </c>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102">
        <v>2497.66</v>
      </c>
      <c r="D2333" s="102">
        <v>2497.66</v>
      </c>
      <c r="E2333" s="102">
        <v>2497.66</v>
      </c>
      <c r="F2333" s="102">
        <v>2497.66</v>
      </c>
      <c r="G2333" s="102">
        <v>2497.66</v>
      </c>
      <c r="H2333" s="102">
        <v>2497.66</v>
      </c>
      <c r="I2333" s="102">
        <v>2497.66</v>
      </c>
      <c r="J2333" s="102">
        <v>2497.66</v>
      </c>
      <c r="K2333" s="102">
        <v>2497.66</v>
      </c>
      <c r="L2333" s="102">
        <v>2497.66</v>
      </c>
      <c r="M2333" s="102">
        <v>2497.66</v>
      </c>
      <c r="N2333" s="102">
        <v>2497.66</v>
      </c>
      <c r="O2333" s="102">
        <v>2497.66</v>
      </c>
      <c r="P2333" s="102">
        <v>2497.66</v>
      </c>
      <c r="Q2333" s="102">
        <v>2497.66</v>
      </c>
      <c r="R2333" s="102">
        <v>2497.66</v>
      </c>
      <c r="S2333" s="102">
        <v>2497.66</v>
      </c>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102">
        <v>6540.96</v>
      </c>
      <c r="D2338" s="102">
        <v>6540.96</v>
      </c>
      <c r="E2338" s="102">
        <v>6540.96</v>
      </c>
      <c r="F2338" s="102">
        <v>6540.96</v>
      </c>
      <c r="G2338" s="102">
        <v>6540.96</v>
      </c>
      <c r="H2338" s="102">
        <v>6540.96</v>
      </c>
      <c r="I2338" s="102">
        <v>6540.96</v>
      </c>
      <c r="J2338" s="102">
        <v>6540.96</v>
      </c>
      <c r="K2338" s="102">
        <v>6540.96</v>
      </c>
      <c r="L2338" s="102">
        <v>6540.96</v>
      </c>
      <c r="M2338" s="102">
        <v>6540.96</v>
      </c>
      <c r="N2338" s="102">
        <v>6540.96</v>
      </c>
      <c r="O2338" s="102">
        <v>6540.96</v>
      </c>
      <c r="P2338" s="102">
        <v>6540.96</v>
      </c>
      <c r="Q2338" s="102">
        <v>6540.96</v>
      </c>
      <c r="R2338" s="102">
        <v>6540.96</v>
      </c>
      <c r="S2338" s="102">
        <v>6540.96</v>
      </c>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102">
        <v>5590.98</v>
      </c>
      <c r="D2344" s="102">
        <v>5590.98</v>
      </c>
      <c r="E2344" s="102">
        <v>5590.98</v>
      </c>
      <c r="F2344" s="102">
        <v>5590.98</v>
      </c>
      <c r="G2344" s="102">
        <v>5590.98</v>
      </c>
      <c r="H2344" s="102">
        <v>5590.98</v>
      </c>
      <c r="I2344" s="102">
        <v>5590.98</v>
      </c>
      <c r="J2344" s="102">
        <v>5590.98</v>
      </c>
      <c r="K2344" s="102">
        <v>5590.98</v>
      </c>
      <c r="L2344" s="102">
        <v>5590.98</v>
      </c>
      <c r="M2344" s="102">
        <v>5590.98</v>
      </c>
      <c r="N2344" s="102">
        <v>5590.98</v>
      </c>
      <c r="O2344" s="102">
        <v>5590.98</v>
      </c>
      <c r="P2344" s="102">
        <v>5590.98</v>
      </c>
      <c r="Q2344" s="102">
        <v>5590.98</v>
      </c>
      <c r="R2344" s="102">
        <v>5590.98</v>
      </c>
      <c r="S2344" s="102">
        <v>5590.98</v>
      </c>
    </row>
    <row r="2345" spans="2:19">
      <c r="B2345" s="5">
        <v>1960</v>
      </c>
      <c r="C2345" s="102">
        <v>1117.68</v>
      </c>
      <c r="D2345" s="102">
        <v>1117.68</v>
      </c>
      <c r="E2345" s="102">
        <v>1117.68</v>
      </c>
      <c r="F2345" s="102">
        <v>1117.68</v>
      </c>
      <c r="G2345" s="102">
        <v>1117.68</v>
      </c>
      <c r="H2345" s="102">
        <v>1117.68</v>
      </c>
      <c r="I2345" s="102">
        <v>1117.68</v>
      </c>
      <c r="J2345" s="102">
        <v>1117.68</v>
      </c>
      <c r="K2345" s="102">
        <v>1117.68</v>
      </c>
      <c r="L2345" s="102">
        <v>1117.68</v>
      </c>
      <c r="M2345" s="102">
        <v>1117.68</v>
      </c>
      <c r="N2345" s="102">
        <v>1117.68</v>
      </c>
      <c r="O2345" s="102">
        <v>1117.68</v>
      </c>
      <c r="P2345" s="102">
        <v>1117.68</v>
      </c>
      <c r="Q2345" s="102">
        <v>1117.68</v>
      </c>
      <c r="R2345" s="102">
        <v>1117.68</v>
      </c>
      <c r="S2345" s="102">
        <v>1117.68</v>
      </c>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102">
        <v>5198.82</v>
      </c>
      <c r="D2351" s="102">
        <v>5198.82</v>
      </c>
      <c r="E2351" s="102">
        <v>5198.82</v>
      </c>
      <c r="F2351" s="102">
        <v>5198.82</v>
      </c>
      <c r="G2351" s="102">
        <v>5198.82</v>
      </c>
      <c r="H2351" s="102">
        <v>5198.82</v>
      </c>
      <c r="I2351" s="102">
        <v>5198.82</v>
      </c>
      <c r="J2351" s="102">
        <v>5198.82</v>
      </c>
      <c r="K2351" s="102">
        <v>5198.82</v>
      </c>
      <c r="L2351" s="102">
        <v>5198.82</v>
      </c>
      <c r="M2351" s="102">
        <v>5198.82</v>
      </c>
      <c r="N2351" s="102">
        <v>5198.82</v>
      </c>
      <c r="O2351" s="102">
        <v>5198.82</v>
      </c>
      <c r="P2351" s="102">
        <v>5198.82</v>
      </c>
      <c r="Q2351" s="102">
        <v>5198.82</v>
      </c>
      <c r="R2351" s="102">
        <v>5198.82</v>
      </c>
      <c r="S2351" s="102">
        <v>5198.82</v>
      </c>
    </row>
    <row r="2352" spans="2:19">
      <c r="B2352" s="5">
        <v>1953</v>
      </c>
      <c r="C2352" s="102">
        <v>1387.13</v>
      </c>
      <c r="D2352" s="102">
        <v>1387.13</v>
      </c>
      <c r="E2352" s="102">
        <v>1387.13</v>
      </c>
      <c r="F2352" s="102">
        <v>1387.13</v>
      </c>
      <c r="G2352" s="102">
        <v>1387.13</v>
      </c>
      <c r="H2352" s="102">
        <v>1387.13</v>
      </c>
      <c r="I2352" s="102">
        <v>1387.13</v>
      </c>
      <c r="J2352" s="102">
        <v>1387.13</v>
      </c>
      <c r="K2352" s="102">
        <v>1387.13</v>
      </c>
      <c r="L2352" s="102">
        <v>1387.13</v>
      </c>
      <c r="M2352" s="102">
        <v>1387.13</v>
      </c>
      <c r="N2352" s="102">
        <v>1387.13</v>
      </c>
      <c r="O2352" s="102">
        <v>1387.13</v>
      </c>
      <c r="P2352" s="102">
        <v>1387.13</v>
      </c>
      <c r="Q2352" s="102">
        <v>1387.13</v>
      </c>
      <c r="R2352" s="102">
        <v>1387.13</v>
      </c>
      <c r="S2352" s="102">
        <v>1387.13</v>
      </c>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31723.11</v>
      </c>
      <c r="D2376" s="7">
        <f>SUM(D2298:D2375)</f>
        <v>31723.11</v>
      </c>
      <c r="E2376" s="7">
        <f>SUM(E2297:E2375)</f>
        <v>31723.11</v>
      </c>
      <c r="F2376" s="7">
        <f>SUM(F2296:F2375)</f>
        <v>31723.11</v>
      </c>
      <c r="G2376" s="7">
        <f>SUM(G2295:G2375)</f>
        <v>31723.11</v>
      </c>
      <c r="H2376" s="7">
        <f>SUM(H2289:H2375)</f>
        <v>31723.11</v>
      </c>
      <c r="I2376" s="7">
        <f>SUM(I2289:I2375)</f>
        <v>31723.11</v>
      </c>
      <c r="J2376" s="7">
        <f t="shared" ref="J2376:L2376" si="144">SUM(J2289:J2375)</f>
        <v>31723.11</v>
      </c>
      <c r="K2376" s="7">
        <f>SUM(K2289:K2375)</f>
        <v>31723.11</v>
      </c>
      <c r="L2376" s="7">
        <f t="shared" si="144"/>
        <v>31723.11</v>
      </c>
      <c r="M2376" s="7">
        <f>SUM(M2289:M2375)</f>
        <v>31723.11</v>
      </c>
      <c r="N2376" s="10">
        <f>SUM(N2284:N2375)</f>
        <v>31723.11</v>
      </c>
      <c r="O2376" s="10">
        <f t="shared" ref="O2376" si="145">SUM(O2284:O2375)</f>
        <v>417667.2</v>
      </c>
      <c r="P2376" s="10">
        <f t="shared" ref="P2376" si="146">SUM(P2284:P2375)</f>
        <v>1026403.7000000001</v>
      </c>
      <c r="Q2376" s="10">
        <f t="shared" ref="Q2376" si="147">SUM(Q2284:Q2375)</f>
        <v>1174762.5499999996</v>
      </c>
      <c r="R2376" s="10">
        <f t="shared" ref="R2376" si="148">SUM(R2284:R2375)</f>
        <v>1298069.7999999996</v>
      </c>
      <c r="S2376" s="10">
        <f t="shared" ref="S2376" si="149">SUM(S2284:S2375)</f>
        <v>1298069.7999999996</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L2471" si="150">SUM(J2384:J2470)</f>
        <v>0</v>
      </c>
      <c r="K2471" s="7">
        <f>SUM(K2384:K2470)</f>
        <v>0</v>
      </c>
      <c r="L2471" s="7">
        <f t="shared" si="150"/>
        <v>0</v>
      </c>
      <c r="M2471" s="7">
        <f>SUM(M2384:M2470)</f>
        <v>0</v>
      </c>
      <c r="N2471" s="10">
        <f>SUM(N2379:N2470)</f>
        <v>0</v>
      </c>
      <c r="O2471" s="10">
        <f t="shared" ref="O2471" si="151">SUM(O2379:O2470)</f>
        <v>0</v>
      </c>
      <c r="P2471" s="10">
        <f t="shared" ref="P2471" si="152">SUM(P2379:P2470)</f>
        <v>0</v>
      </c>
      <c r="Q2471" s="10">
        <f t="shared" ref="Q2471" si="153">SUM(Q2379:Q2470)</f>
        <v>0</v>
      </c>
      <c r="R2471" s="10">
        <f t="shared" ref="R2471" si="154">SUM(R2379:R2470)</f>
        <v>0</v>
      </c>
      <c r="S2471" s="10">
        <f t="shared" ref="S2471" si="155">SUM(S2379:S2470)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112">
        <v>3495390.87</v>
      </c>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L2566" si="156">SUM(J2479:J2565)</f>
        <v>0</v>
      </c>
      <c r="K2566" s="7">
        <f>SUM(K2479:K2565)</f>
        <v>0</v>
      </c>
      <c r="L2566" s="7">
        <f t="shared" si="156"/>
        <v>0</v>
      </c>
      <c r="M2566" s="7">
        <f>SUM(M2479:M2565)</f>
        <v>0</v>
      </c>
      <c r="N2566" s="10">
        <f>SUM(N2474:N2565)</f>
        <v>0</v>
      </c>
      <c r="O2566" s="10">
        <f t="shared" ref="O2566" si="157">SUM(O2474:O2565)</f>
        <v>0</v>
      </c>
      <c r="P2566" s="10">
        <f t="shared" ref="P2566" si="158">SUM(P2474:P2565)</f>
        <v>0</v>
      </c>
      <c r="Q2566" s="10">
        <f t="shared" ref="Q2566" si="159">SUM(Q2474:Q2565)</f>
        <v>0</v>
      </c>
      <c r="R2566" s="10">
        <f t="shared" ref="R2566" si="160">SUM(R2474:R2565)</f>
        <v>0</v>
      </c>
      <c r="S2566" s="10">
        <f t="shared" ref="S2566" si="161">SUM(S2474:S2565)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102">
        <v>11936.87</v>
      </c>
      <c r="D2592" s="102">
        <v>11936.87</v>
      </c>
      <c r="E2592" s="102">
        <v>11936.87</v>
      </c>
      <c r="F2592" s="102">
        <v>11936.87</v>
      </c>
      <c r="G2592" s="102">
        <v>11936.87</v>
      </c>
      <c r="H2592" s="102">
        <v>11936.87</v>
      </c>
      <c r="I2592" s="102">
        <v>11936.87</v>
      </c>
      <c r="J2592" s="102">
        <v>11936.87</v>
      </c>
      <c r="K2592" s="102">
        <v>11936.87</v>
      </c>
      <c r="L2592" s="102">
        <v>11936.87</v>
      </c>
      <c r="M2592" s="102">
        <v>11936.87</v>
      </c>
      <c r="N2592" s="102">
        <v>11936.87</v>
      </c>
      <c r="O2592" s="102">
        <v>11936.87</v>
      </c>
      <c r="P2592" s="102">
        <v>11936.87</v>
      </c>
      <c r="Q2592" s="102">
        <v>11936.87</v>
      </c>
      <c r="R2592" s="102">
        <v>11936.87</v>
      </c>
      <c r="S2592" s="102">
        <v>11936.87</v>
      </c>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102">
        <v>6403.26</v>
      </c>
      <c r="D2596" s="102">
        <v>6403.26</v>
      </c>
      <c r="E2596" s="102">
        <v>6403.26</v>
      </c>
      <c r="F2596" s="102">
        <v>6403.26</v>
      </c>
      <c r="G2596" s="102">
        <v>6403.26</v>
      </c>
      <c r="H2596" s="102">
        <v>6403.26</v>
      </c>
      <c r="I2596" s="102">
        <v>6403.26</v>
      </c>
      <c r="J2596" s="102">
        <v>6403.26</v>
      </c>
      <c r="K2596" s="102">
        <v>6403.26</v>
      </c>
      <c r="L2596" s="102">
        <v>6403.26</v>
      </c>
      <c r="M2596" s="102">
        <v>6403.26</v>
      </c>
      <c r="N2596" s="102">
        <v>6403.26</v>
      </c>
      <c r="O2596" s="102">
        <v>6403.26</v>
      </c>
      <c r="P2596" s="102">
        <v>6403.26</v>
      </c>
      <c r="Q2596" s="102">
        <v>6403.26</v>
      </c>
      <c r="R2596" s="102">
        <v>6403.26</v>
      </c>
      <c r="S2596" s="102">
        <v>6403.26</v>
      </c>
    </row>
    <row r="2597" spans="2:19">
      <c r="B2597" s="5">
        <v>1993</v>
      </c>
      <c r="C2597" s="102">
        <v>1619.66</v>
      </c>
      <c r="D2597" s="102">
        <v>1619.66</v>
      </c>
      <c r="E2597" s="102">
        <v>1619.66</v>
      </c>
      <c r="F2597" s="102">
        <v>1619.66</v>
      </c>
      <c r="G2597" s="102">
        <v>1619.66</v>
      </c>
      <c r="H2597" s="102">
        <v>1619.66</v>
      </c>
      <c r="I2597" s="102">
        <v>1619.66</v>
      </c>
      <c r="J2597" s="102">
        <v>1619.66</v>
      </c>
      <c r="K2597" s="102">
        <v>1619.66</v>
      </c>
      <c r="L2597" s="102">
        <v>1619.66</v>
      </c>
      <c r="M2597" s="102">
        <v>1619.66</v>
      </c>
      <c r="N2597" s="102">
        <v>1619.66</v>
      </c>
      <c r="O2597" s="102">
        <v>1619.66</v>
      </c>
      <c r="P2597" s="102">
        <v>1619.66</v>
      </c>
      <c r="Q2597" s="102">
        <v>1619.66</v>
      </c>
      <c r="R2597" s="102">
        <v>1619.66</v>
      </c>
      <c r="S2597" s="102">
        <v>1619.66</v>
      </c>
    </row>
    <row r="2598" spans="2:19">
      <c r="B2598" s="5">
        <v>1992</v>
      </c>
      <c r="C2598" s="102">
        <v>7036.24</v>
      </c>
      <c r="D2598" s="102">
        <v>7036.24</v>
      </c>
      <c r="E2598" s="102">
        <v>7036.24</v>
      </c>
      <c r="F2598" s="102">
        <v>7036.24</v>
      </c>
      <c r="G2598" s="102">
        <v>7036.24</v>
      </c>
      <c r="H2598" s="102">
        <v>7036.24</v>
      </c>
      <c r="I2598" s="102">
        <v>7036.24</v>
      </c>
      <c r="J2598" s="102">
        <v>7036.24</v>
      </c>
      <c r="K2598" s="102">
        <v>7036.24</v>
      </c>
      <c r="L2598" s="102">
        <v>7036.24</v>
      </c>
      <c r="M2598" s="102">
        <v>7036.24</v>
      </c>
      <c r="N2598" s="102">
        <v>7036.24</v>
      </c>
      <c r="O2598" s="102">
        <v>7036.24</v>
      </c>
      <c r="P2598" s="102">
        <v>7036.24</v>
      </c>
      <c r="Q2598" s="102">
        <v>7036.24</v>
      </c>
      <c r="R2598" s="102">
        <v>7036.24</v>
      </c>
      <c r="S2598" s="102">
        <v>7036.24</v>
      </c>
    </row>
    <row r="2599" spans="2:19">
      <c r="B2599" s="5">
        <v>1991</v>
      </c>
      <c r="C2599" s="102">
        <v>34169.949999999997</v>
      </c>
      <c r="D2599" s="102">
        <v>34169.949999999997</v>
      </c>
      <c r="E2599" s="102">
        <v>34169.949999999997</v>
      </c>
      <c r="F2599" s="102">
        <v>34169.949999999997</v>
      </c>
      <c r="G2599" s="102">
        <v>34169.949999999997</v>
      </c>
      <c r="H2599" s="102">
        <v>34169.949999999997</v>
      </c>
      <c r="I2599" s="102">
        <v>34169.949999999997</v>
      </c>
      <c r="J2599" s="102">
        <v>34169.949999999997</v>
      </c>
      <c r="K2599" s="102">
        <v>34169.949999999997</v>
      </c>
      <c r="L2599" s="102">
        <v>34169.949999999997</v>
      </c>
      <c r="M2599" s="102">
        <v>34169.949999999997</v>
      </c>
      <c r="N2599" s="102">
        <v>34169.949999999997</v>
      </c>
      <c r="O2599" s="102">
        <v>34169.949999999997</v>
      </c>
      <c r="P2599" s="102">
        <v>34169.949999999997</v>
      </c>
      <c r="Q2599" s="102">
        <v>34169.949999999997</v>
      </c>
      <c r="R2599" s="102">
        <v>34169.949999999997</v>
      </c>
      <c r="S2599" s="102">
        <v>34169.949999999997</v>
      </c>
    </row>
    <row r="2600" spans="2:19">
      <c r="B2600" s="5">
        <v>1990</v>
      </c>
      <c r="C2600" s="102">
        <v>155569.62</v>
      </c>
      <c r="D2600" s="102">
        <v>155569.62</v>
      </c>
      <c r="E2600" s="102">
        <v>155569.62</v>
      </c>
      <c r="F2600" s="102">
        <v>155569.62</v>
      </c>
      <c r="G2600" s="102">
        <v>155569.62</v>
      </c>
      <c r="H2600" s="102">
        <v>155569.62</v>
      </c>
      <c r="I2600" s="102">
        <v>155569.62</v>
      </c>
      <c r="J2600" s="102">
        <v>155569.62</v>
      </c>
      <c r="K2600" s="102">
        <v>155569.62</v>
      </c>
      <c r="L2600" s="102">
        <v>155569.62</v>
      </c>
      <c r="M2600" s="102">
        <v>155569.62</v>
      </c>
      <c r="N2600" s="102">
        <v>155569.62</v>
      </c>
      <c r="O2600" s="102">
        <v>155569.62</v>
      </c>
      <c r="P2600" s="102">
        <v>155569.62</v>
      </c>
      <c r="Q2600" s="102">
        <v>155569.62</v>
      </c>
      <c r="R2600" s="102">
        <v>155569.62</v>
      </c>
      <c r="S2600" s="102">
        <v>155569.62</v>
      </c>
    </row>
    <row r="2601" spans="2:19">
      <c r="B2601" s="5">
        <v>1989</v>
      </c>
      <c r="C2601" s="102">
        <v>368029.43</v>
      </c>
      <c r="D2601" s="102">
        <v>368029.43</v>
      </c>
      <c r="E2601" s="102">
        <v>368029.43</v>
      </c>
      <c r="F2601" s="102">
        <v>368029.43</v>
      </c>
      <c r="G2601" s="102">
        <v>368029.43</v>
      </c>
      <c r="H2601" s="102">
        <v>368029.43</v>
      </c>
      <c r="I2601" s="102">
        <v>368029.43</v>
      </c>
      <c r="J2601" s="102">
        <v>368029.43</v>
      </c>
      <c r="K2601" s="102">
        <v>368029.43</v>
      </c>
      <c r="L2601" s="102">
        <v>368029.43</v>
      </c>
      <c r="M2601" s="102">
        <v>368029.43</v>
      </c>
      <c r="N2601" s="102">
        <v>368029.43</v>
      </c>
      <c r="O2601" s="102">
        <v>368029.43</v>
      </c>
      <c r="P2601" s="102">
        <v>368029.43</v>
      </c>
      <c r="Q2601" s="102">
        <v>368029.43</v>
      </c>
      <c r="R2601" s="102">
        <v>368029.43</v>
      </c>
      <c r="S2601" s="102">
        <v>368029.43</v>
      </c>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584765.03</v>
      </c>
      <c r="D2661" s="7">
        <f>SUM(D2583:D2660)</f>
        <v>584765.03</v>
      </c>
      <c r="E2661" s="7">
        <f>SUM(E2582:E2660)</f>
        <v>584765.03</v>
      </c>
      <c r="F2661" s="7">
        <f>SUM(F2581:F2660)</f>
        <v>584765.03</v>
      </c>
      <c r="G2661" s="7">
        <f>SUM(G2580:G2660)</f>
        <v>584765.03</v>
      </c>
      <c r="H2661" s="7">
        <f>SUM(H2574:H2660)</f>
        <v>584765.03</v>
      </c>
      <c r="I2661" s="7">
        <f>SUM(I2574:I2660)</f>
        <v>584765.03</v>
      </c>
      <c r="J2661" s="7">
        <f t="shared" ref="J2661:L2661" si="162">SUM(J2574:J2660)</f>
        <v>584765.03</v>
      </c>
      <c r="K2661" s="7">
        <f>SUM(K2574:K2660)</f>
        <v>584765.03</v>
      </c>
      <c r="L2661" s="7">
        <f t="shared" si="162"/>
        <v>584765.03</v>
      </c>
      <c r="M2661" s="7">
        <f>SUM(M2574:M2660)</f>
        <v>584765.03</v>
      </c>
      <c r="N2661" s="10">
        <f>SUM(N2569:N2660)</f>
        <v>584765.03</v>
      </c>
      <c r="O2661" s="10">
        <f t="shared" ref="O2661" si="163">SUM(O2569:O2660)</f>
        <v>584765.03</v>
      </c>
      <c r="P2661" s="10">
        <f t="shared" ref="P2661" si="164">SUM(P2569:P2660)</f>
        <v>584765.03</v>
      </c>
      <c r="Q2661" s="10">
        <f t="shared" ref="Q2661" si="165">SUM(Q2569:Q2660)</f>
        <v>584765.03</v>
      </c>
      <c r="R2661" s="10">
        <f t="shared" ref="R2661" si="166">SUM(R2569:R2660)</f>
        <v>584765.03</v>
      </c>
      <c r="S2661" s="10">
        <f t="shared" ref="S2661" si="167">SUM(S2569:S2660)</f>
        <v>584765.03</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L2756" si="168">SUM(J2669:J2755)</f>
        <v>0</v>
      </c>
      <c r="K2756" s="7">
        <f>SUM(K2669:K2755)</f>
        <v>0</v>
      </c>
      <c r="L2756" s="7">
        <f t="shared" si="168"/>
        <v>0</v>
      </c>
      <c r="M2756" s="7">
        <f>SUM(M2669:M2755)</f>
        <v>0</v>
      </c>
      <c r="N2756" s="10">
        <f>SUM(N2664:N2755)</f>
        <v>0</v>
      </c>
      <c r="O2756" s="10">
        <f t="shared" ref="O2756" si="169">SUM(O2664:O2755)</f>
        <v>0</v>
      </c>
      <c r="P2756" s="10">
        <f t="shared" ref="P2756" si="170">SUM(P2664:P2755)</f>
        <v>0</v>
      </c>
      <c r="Q2756" s="10">
        <f t="shared" ref="Q2756" si="171">SUM(Q2664:Q2755)</f>
        <v>0</v>
      </c>
      <c r="R2756" s="10">
        <f t="shared" ref="R2756" si="172">SUM(R2664:R2755)</f>
        <v>0</v>
      </c>
      <c r="S2756" s="10">
        <f t="shared" ref="S2756" si="173">SUM(S2664:S2755)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102">
        <v>62712.91</v>
      </c>
      <c r="J2768" s="102">
        <v>62712.91</v>
      </c>
      <c r="K2768" s="102">
        <v>62712.91</v>
      </c>
      <c r="L2768" s="102">
        <v>62712.91</v>
      </c>
      <c r="M2768" s="102">
        <v>62712.91</v>
      </c>
      <c r="N2768" s="102">
        <v>62712.91</v>
      </c>
      <c r="O2768" s="102">
        <v>62712.91</v>
      </c>
      <c r="P2768" s="102">
        <v>62712.91</v>
      </c>
      <c r="Q2768" s="102">
        <v>62712.91</v>
      </c>
      <c r="R2768" s="102">
        <v>62712.91</v>
      </c>
      <c r="S2768" s="102">
        <v>62712.91</v>
      </c>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v>16233.99</v>
      </c>
      <c r="D2776" s="102">
        <v>16233.99</v>
      </c>
      <c r="E2776" s="102">
        <v>16233.99</v>
      </c>
      <c r="F2776" s="102">
        <v>16233.99</v>
      </c>
      <c r="G2776" s="102">
        <v>16233.99</v>
      </c>
      <c r="H2776" s="102">
        <v>16233.99</v>
      </c>
      <c r="I2776" s="102">
        <v>16233.99</v>
      </c>
      <c r="J2776" s="102">
        <v>16233.99</v>
      </c>
      <c r="K2776" s="102">
        <v>16233.99</v>
      </c>
      <c r="L2776" s="102">
        <v>16233.99</v>
      </c>
      <c r="M2776" s="102">
        <v>16233.99</v>
      </c>
      <c r="N2776" s="102">
        <v>16233.99</v>
      </c>
      <c r="O2776" s="102">
        <v>16233.99</v>
      </c>
      <c r="P2776" s="102">
        <v>16233.99</v>
      </c>
      <c r="Q2776" s="102">
        <v>16233.99</v>
      </c>
      <c r="R2776" s="102">
        <v>16233.99</v>
      </c>
      <c r="S2776" s="102">
        <v>16233.99</v>
      </c>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v>14811.23</v>
      </c>
      <c r="D2783" s="102">
        <v>14811.23</v>
      </c>
      <c r="E2783" s="102">
        <v>14811.23</v>
      </c>
      <c r="F2783" s="102">
        <v>14811.23</v>
      </c>
      <c r="G2783" s="102">
        <v>14811.23</v>
      </c>
      <c r="H2783" s="102">
        <v>14811.23</v>
      </c>
      <c r="I2783" s="102">
        <v>14811.23</v>
      </c>
      <c r="J2783" s="102">
        <v>14811.23</v>
      </c>
      <c r="K2783" s="102">
        <v>14811.23</v>
      </c>
      <c r="L2783" s="102">
        <v>14811.23</v>
      </c>
      <c r="M2783" s="102">
        <v>14811.23</v>
      </c>
      <c r="N2783" s="102">
        <v>14811.23</v>
      </c>
      <c r="O2783" s="102">
        <v>14811.23</v>
      </c>
      <c r="P2783" s="102">
        <v>14811.23</v>
      </c>
      <c r="Q2783" s="102">
        <v>14811.23</v>
      </c>
      <c r="R2783" s="102">
        <v>14811.23</v>
      </c>
      <c r="S2783" s="102">
        <v>14811.23</v>
      </c>
    </row>
    <row r="2784" spans="2:19">
      <c r="B2784" s="5">
        <v>1996</v>
      </c>
      <c r="C2784" s="32">
        <v>26428.63</v>
      </c>
      <c r="D2784" s="102">
        <v>26428.63</v>
      </c>
      <c r="E2784" s="102">
        <v>26428.63</v>
      </c>
      <c r="F2784" s="102">
        <v>26428.63</v>
      </c>
      <c r="G2784" s="102">
        <v>26428.63</v>
      </c>
      <c r="H2784" s="102">
        <v>26428.63</v>
      </c>
      <c r="I2784" s="102">
        <v>26428.63</v>
      </c>
      <c r="J2784" s="102">
        <v>26428.63</v>
      </c>
      <c r="K2784" s="102">
        <v>26428.63</v>
      </c>
      <c r="L2784" s="102">
        <v>26428.63</v>
      </c>
      <c r="M2784" s="102">
        <v>26428.63</v>
      </c>
      <c r="N2784" s="102">
        <v>26428.63</v>
      </c>
      <c r="O2784" s="102">
        <v>26428.63</v>
      </c>
      <c r="P2784" s="102">
        <v>26428.63</v>
      </c>
      <c r="Q2784" s="102">
        <v>26428.63</v>
      </c>
      <c r="R2784" s="102">
        <v>26428.63</v>
      </c>
      <c r="S2784" s="102">
        <v>26428.63</v>
      </c>
    </row>
    <row r="2785" spans="2:19">
      <c r="B2785" s="5">
        <v>1995</v>
      </c>
      <c r="C2785" s="32">
        <v>151212.74</v>
      </c>
      <c r="D2785" s="102">
        <v>151212.74</v>
      </c>
      <c r="E2785" s="102">
        <v>151212.74</v>
      </c>
      <c r="F2785" s="102">
        <v>151212.74</v>
      </c>
      <c r="G2785" s="102">
        <v>151212.74</v>
      </c>
      <c r="H2785" s="102">
        <v>151212.74</v>
      </c>
      <c r="I2785" s="102">
        <v>151212.74</v>
      </c>
      <c r="J2785" s="102">
        <v>151212.74</v>
      </c>
      <c r="K2785" s="102">
        <v>151212.74</v>
      </c>
      <c r="L2785" s="102">
        <v>151212.74</v>
      </c>
      <c r="M2785" s="102">
        <v>151212.74</v>
      </c>
      <c r="N2785" s="102">
        <v>151212.74</v>
      </c>
      <c r="O2785" s="102">
        <v>151212.74</v>
      </c>
      <c r="P2785" s="102">
        <v>151212.74</v>
      </c>
      <c r="Q2785" s="102">
        <v>151212.74</v>
      </c>
      <c r="R2785" s="102">
        <v>151212.74</v>
      </c>
      <c r="S2785" s="102">
        <v>151212.74</v>
      </c>
    </row>
    <row r="2786" spans="2:19">
      <c r="B2786" s="5">
        <v>1994</v>
      </c>
      <c r="C2786" s="32">
        <v>31421.404239130436</v>
      </c>
      <c r="D2786" s="102">
        <v>31421.4</v>
      </c>
      <c r="E2786" s="102">
        <v>31421.4</v>
      </c>
      <c r="F2786" s="102">
        <v>31421.4</v>
      </c>
      <c r="G2786" s="102">
        <v>31421.4</v>
      </c>
      <c r="H2786" s="102">
        <v>31421.4</v>
      </c>
      <c r="I2786" s="102">
        <v>31421.4</v>
      </c>
      <c r="J2786" s="102">
        <v>31421.4</v>
      </c>
      <c r="K2786" s="102">
        <v>31421.4</v>
      </c>
      <c r="L2786" s="102">
        <v>31421.4</v>
      </c>
      <c r="M2786" s="102">
        <v>31421.4</v>
      </c>
      <c r="N2786" s="102">
        <v>31421.4</v>
      </c>
      <c r="O2786" s="102">
        <v>31421.4</v>
      </c>
      <c r="P2786" s="102">
        <v>31421.4</v>
      </c>
      <c r="Q2786" s="102">
        <v>31421.4</v>
      </c>
      <c r="R2786" s="102">
        <v>31421.4</v>
      </c>
      <c r="S2786" s="102">
        <v>31421.4</v>
      </c>
    </row>
    <row r="2787" spans="2:19">
      <c r="B2787" s="5">
        <v>1993</v>
      </c>
      <c r="C2787" s="32">
        <v>3792.2789953970173</v>
      </c>
      <c r="D2787" s="102">
        <v>3792.28</v>
      </c>
      <c r="E2787" s="102">
        <v>3792.28</v>
      </c>
      <c r="F2787" s="102">
        <v>3792.28</v>
      </c>
      <c r="G2787" s="102">
        <v>3792.28</v>
      </c>
      <c r="H2787" s="102">
        <v>3792.28</v>
      </c>
      <c r="I2787" s="102">
        <v>3792.28</v>
      </c>
      <c r="J2787" s="102">
        <v>3792.28</v>
      </c>
      <c r="K2787" s="102">
        <v>3792.28</v>
      </c>
      <c r="L2787" s="102">
        <v>3792.28</v>
      </c>
      <c r="M2787" s="102">
        <v>3792.28</v>
      </c>
      <c r="N2787" s="102">
        <v>3792.28</v>
      </c>
      <c r="O2787" s="102">
        <v>3792.28</v>
      </c>
      <c r="P2787" s="102">
        <v>3792.28</v>
      </c>
      <c r="Q2787" s="102">
        <v>3792.28</v>
      </c>
      <c r="R2787" s="102">
        <v>3792.28</v>
      </c>
      <c r="S2787" s="102">
        <v>3792.28</v>
      </c>
    </row>
    <row r="2788" spans="2:19">
      <c r="B2788" s="5">
        <v>1992</v>
      </c>
      <c r="C2788" s="32">
        <v>3843.5281332529826</v>
      </c>
      <c r="D2788" s="102">
        <v>3843.53</v>
      </c>
      <c r="E2788" s="102">
        <v>3843.53</v>
      </c>
      <c r="F2788" s="102">
        <v>3843.53</v>
      </c>
      <c r="G2788" s="102">
        <v>3843.53</v>
      </c>
      <c r="H2788" s="102">
        <v>3843.53</v>
      </c>
      <c r="I2788" s="102">
        <v>3843.53</v>
      </c>
      <c r="J2788" s="102">
        <v>3843.53</v>
      </c>
      <c r="K2788" s="102">
        <v>3843.53</v>
      </c>
      <c r="L2788" s="102">
        <v>3843.53</v>
      </c>
      <c r="M2788" s="102">
        <v>3843.53</v>
      </c>
      <c r="N2788" s="102">
        <v>3843.53</v>
      </c>
      <c r="O2788" s="102">
        <v>3843.53</v>
      </c>
      <c r="P2788" s="102">
        <v>3843.53</v>
      </c>
      <c r="Q2788" s="102">
        <v>3843.53</v>
      </c>
      <c r="R2788" s="102">
        <v>3843.53</v>
      </c>
      <c r="S2788" s="102">
        <v>3843.53</v>
      </c>
    </row>
    <row r="2789" spans="2:19">
      <c r="B2789" s="5">
        <v>1991</v>
      </c>
      <c r="C2789" s="32">
        <v>27014.712697476534</v>
      </c>
      <c r="D2789" s="102">
        <v>27014.71</v>
      </c>
      <c r="E2789" s="102">
        <v>27014.71</v>
      </c>
      <c r="F2789" s="102">
        <v>27014.71</v>
      </c>
      <c r="G2789" s="102">
        <v>27014.71</v>
      </c>
      <c r="H2789" s="102">
        <v>27014.71</v>
      </c>
      <c r="I2789" s="102">
        <v>27014.71</v>
      </c>
      <c r="J2789" s="102">
        <v>27014.71</v>
      </c>
      <c r="K2789" s="102">
        <v>27014.71</v>
      </c>
      <c r="L2789" s="102">
        <v>27014.71</v>
      </c>
      <c r="M2789" s="102">
        <v>27014.71</v>
      </c>
      <c r="N2789" s="102">
        <v>27014.71</v>
      </c>
      <c r="O2789" s="102">
        <v>27014.71</v>
      </c>
      <c r="P2789" s="102">
        <v>27014.71</v>
      </c>
      <c r="Q2789" s="102">
        <v>27014.71</v>
      </c>
      <c r="R2789" s="102">
        <v>27014.71</v>
      </c>
      <c r="S2789" s="102">
        <v>27014.71</v>
      </c>
    </row>
    <row r="2790" spans="2:19">
      <c r="B2790" s="5">
        <v>1990</v>
      </c>
      <c r="C2790" s="32">
        <v>3875.3918130970947</v>
      </c>
      <c r="D2790" s="102">
        <v>3875.39</v>
      </c>
      <c r="E2790" s="102">
        <v>3875.39</v>
      </c>
      <c r="F2790" s="102">
        <v>3875.39</v>
      </c>
      <c r="G2790" s="102">
        <v>3875.39</v>
      </c>
      <c r="H2790" s="102">
        <v>3875.39</v>
      </c>
      <c r="I2790" s="102">
        <v>3875.39</v>
      </c>
      <c r="J2790" s="102">
        <v>3875.39</v>
      </c>
      <c r="K2790" s="102">
        <v>3875.39</v>
      </c>
      <c r="L2790" s="102">
        <v>3875.39</v>
      </c>
      <c r="M2790" s="102">
        <v>3875.39</v>
      </c>
      <c r="N2790" s="102">
        <v>3875.39</v>
      </c>
      <c r="O2790" s="102">
        <v>3875.39</v>
      </c>
      <c r="P2790" s="102">
        <v>3875.39</v>
      </c>
      <c r="Q2790" s="102">
        <v>3875.39</v>
      </c>
      <c r="R2790" s="102">
        <v>3875.39</v>
      </c>
      <c r="S2790" s="102">
        <v>3875.39</v>
      </c>
    </row>
    <row r="2791" spans="2:19">
      <c r="B2791" s="5">
        <v>1989</v>
      </c>
      <c r="C2791" s="32">
        <v>3948.5272245795322</v>
      </c>
      <c r="D2791" s="102">
        <v>3948.53</v>
      </c>
      <c r="E2791" s="102">
        <v>3948.53</v>
      </c>
      <c r="F2791" s="102">
        <v>3948.53</v>
      </c>
      <c r="G2791" s="102">
        <v>3948.53</v>
      </c>
      <c r="H2791" s="102">
        <v>3948.53</v>
      </c>
      <c r="I2791" s="102">
        <v>3948.53</v>
      </c>
      <c r="J2791" s="102">
        <v>3948.53</v>
      </c>
      <c r="K2791" s="102">
        <v>3948.53</v>
      </c>
      <c r="L2791" s="102">
        <v>3948.53</v>
      </c>
      <c r="M2791" s="102">
        <v>3948.53</v>
      </c>
      <c r="N2791" s="102">
        <v>3948.53</v>
      </c>
      <c r="O2791" s="102">
        <v>3948.53</v>
      </c>
      <c r="P2791" s="102">
        <v>3948.53</v>
      </c>
      <c r="Q2791" s="102">
        <v>3948.53</v>
      </c>
      <c r="R2791" s="102">
        <v>3948.53</v>
      </c>
      <c r="S2791" s="102">
        <v>3948.53</v>
      </c>
    </row>
    <row r="2792" spans="2:19">
      <c r="B2792" s="5">
        <v>1988</v>
      </c>
      <c r="C2792" s="32">
        <v>4060.1710250536171</v>
      </c>
      <c r="D2792" s="102">
        <v>4060.17</v>
      </c>
      <c r="E2792" s="102">
        <v>4060.17</v>
      </c>
      <c r="F2792" s="102">
        <v>4060.17</v>
      </c>
      <c r="G2792" s="102">
        <v>4060.17</v>
      </c>
      <c r="H2792" s="102">
        <v>4060.17</v>
      </c>
      <c r="I2792" s="102">
        <v>4060.17</v>
      </c>
      <c r="J2792" s="102">
        <v>4060.17</v>
      </c>
      <c r="K2792" s="102">
        <v>4060.17</v>
      </c>
      <c r="L2792" s="102">
        <v>4060.17</v>
      </c>
      <c r="M2792" s="102">
        <v>4060.17</v>
      </c>
      <c r="N2792" s="102">
        <v>4060.17</v>
      </c>
      <c r="O2792" s="102">
        <v>4060.17</v>
      </c>
      <c r="P2792" s="102">
        <v>4060.17</v>
      </c>
      <c r="Q2792" s="102">
        <v>4060.17</v>
      </c>
      <c r="R2792" s="102">
        <v>4060.17</v>
      </c>
      <c r="S2792" s="102">
        <v>4060.17</v>
      </c>
    </row>
    <row r="2793" spans="2:19">
      <c r="B2793" s="5">
        <v>1987</v>
      </c>
      <c r="C2793" s="32">
        <v>150514.03779844713</v>
      </c>
      <c r="D2793" s="102">
        <v>150514.04</v>
      </c>
      <c r="E2793" s="102">
        <v>150514.04</v>
      </c>
      <c r="F2793" s="102">
        <v>150514.04</v>
      </c>
      <c r="G2793" s="102">
        <v>150514.04</v>
      </c>
      <c r="H2793" s="102">
        <v>150514.04</v>
      </c>
      <c r="I2793" s="102">
        <v>150514.04</v>
      </c>
      <c r="J2793" s="102">
        <v>150514.04</v>
      </c>
      <c r="K2793" s="102">
        <v>150514.04</v>
      </c>
      <c r="L2793" s="102">
        <v>150514.04</v>
      </c>
      <c r="M2793" s="102">
        <v>150514.04</v>
      </c>
      <c r="N2793" s="102">
        <v>150514.04</v>
      </c>
      <c r="O2793" s="102">
        <v>150514.04</v>
      </c>
      <c r="P2793" s="102">
        <v>150514.04</v>
      </c>
      <c r="Q2793" s="102">
        <v>150514.04</v>
      </c>
      <c r="R2793" s="102">
        <v>150514.04</v>
      </c>
      <c r="S2793" s="102">
        <v>150514.04</v>
      </c>
    </row>
    <row r="2794" spans="2:19">
      <c r="B2794" s="5">
        <v>1986</v>
      </c>
      <c r="C2794" s="32">
        <v>4414.193080248343</v>
      </c>
      <c r="D2794" s="102">
        <v>4414.1899999999996</v>
      </c>
      <c r="E2794" s="102">
        <v>4414.1899999999996</v>
      </c>
      <c r="F2794" s="102">
        <v>4414.1899999999996</v>
      </c>
      <c r="G2794" s="102">
        <v>4414.1899999999996</v>
      </c>
      <c r="H2794" s="102">
        <v>4414.1899999999996</v>
      </c>
      <c r="I2794" s="102">
        <v>4414.1899999999996</v>
      </c>
      <c r="J2794" s="102">
        <v>4414.1899999999996</v>
      </c>
      <c r="K2794" s="102">
        <v>4414.1899999999996</v>
      </c>
      <c r="L2794" s="102">
        <v>4414.1899999999996</v>
      </c>
      <c r="M2794" s="102">
        <v>4414.1899999999996</v>
      </c>
      <c r="N2794" s="102">
        <v>4414.1899999999996</v>
      </c>
      <c r="O2794" s="102">
        <v>4414.1899999999996</v>
      </c>
      <c r="P2794" s="102">
        <v>4414.1899999999996</v>
      </c>
      <c r="Q2794" s="102">
        <v>4414.1899999999996</v>
      </c>
      <c r="R2794" s="102">
        <v>4414.1899999999996</v>
      </c>
      <c r="S2794" s="102">
        <v>4414.1899999999996</v>
      </c>
    </row>
    <row r="2795" spans="2:19">
      <c r="B2795" s="5">
        <v>1985</v>
      </c>
      <c r="C2795" s="32">
        <v>4558.6605941704038</v>
      </c>
      <c r="D2795" s="102">
        <v>4558.66</v>
      </c>
      <c r="E2795" s="102">
        <v>4558.66</v>
      </c>
      <c r="F2795" s="102">
        <v>4558.66</v>
      </c>
      <c r="G2795" s="102">
        <v>4558.66</v>
      </c>
      <c r="H2795" s="102">
        <v>4558.66</v>
      </c>
      <c r="I2795" s="102">
        <v>4558.66</v>
      </c>
      <c r="J2795" s="102">
        <v>4558.66</v>
      </c>
      <c r="K2795" s="102">
        <v>4558.66</v>
      </c>
      <c r="L2795" s="102">
        <v>4558.66</v>
      </c>
      <c r="M2795" s="102">
        <v>4558.66</v>
      </c>
      <c r="N2795" s="102">
        <v>4558.66</v>
      </c>
      <c r="O2795" s="102">
        <v>4558.66</v>
      </c>
      <c r="P2795" s="102">
        <v>4558.66</v>
      </c>
      <c r="Q2795" s="102">
        <v>4558.66</v>
      </c>
      <c r="R2795" s="102">
        <v>4558.66</v>
      </c>
      <c r="S2795" s="102">
        <v>4558.66</v>
      </c>
    </row>
    <row r="2796" spans="2:19">
      <c r="B2796" s="5">
        <v>1984</v>
      </c>
      <c r="C2796" s="32">
        <v>4742.2324083293879</v>
      </c>
      <c r="D2796" s="102">
        <v>4742.2299999999996</v>
      </c>
      <c r="E2796" s="102">
        <v>4742.2299999999996</v>
      </c>
      <c r="F2796" s="102">
        <v>4742.2299999999996</v>
      </c>
      <c r="G2796" s="102">
        <v>4742.2299999999996</v>
      </c>
      <c r="H2796" s="102">
        <v>4742.2299999999996</v>
      </c>
      <c r="I2796" s="102">
        <v>4742.2299999999996</v>
      </c>
      <c r="J2796" s="102">
        <v>4742.2299999999996</v>
      </c>
      <c r="K2796" s="102">
        <v>4742.2299999999996</v>
      </c>
      <c r="L2796" s="102">
        <v>4742.2299999999996</v>
      </c>
      <c r="M2796" s="102">
        <v>4742.2299999999996</v>
      </c>
      <c r="N2796" s="102">
        <v>4742.2299999999996</v>
      </c>
      <c r="O2796" s="102">
        <v>4742.2299999999996</v>
      </c>
      <c r="P2796" s="102">
        <v>4742.2299999999996</v>
      </c>
      <c r="Q2796" s="102">
        <v>4742.2299999999996</v>
      </c>
      <c r="R2796" s="102">
        <v>4742.2299999999996</v>
      </c>
      <c r="S2796" s="102">
        <v>4742.2299999999996</v>
      </c>
    </row>
    <row r="2797" spans="2:19">
      <c r="B2797" s="5">
        <v>1983</v>
      </c>
      <c r="C2797" s="32">
        <v>4963.2244486479603</v>
      </c>
      <c r="D2797" s="102">
        <v>4963.22</v>
      </c>
      <c r="E2797" s="102">
        <v>4963.22</v>
      </c>
      <c r="F2797" s="102">
        <v>4963.22</v>
      </c>
      <c r="G2797" s="102">
        <v>4963.22</v>
      </c>
      <c r="H2797" s="102">
        <v>4963.22</v>
      </c>
      <c r="I2797" s="102">
        <v>4963.22</v>
      </c>
      <c r="J2797" s="102">
        <v>4963.22</v>
      </c>
      <c r="K2797" s="102">
        <v>4963.22</v>
      </c>
      <c r="L2797" s="102">
        <v>4963.22</v>
      </c>
      <c r="M2797" s="102">
        <v>4963.22</v>
      </c>
      <c r="N2797" s="102">
        <v>4963.22</v>
      </c>
      <c r="O2797" s="102">
        <v>4963.22</v>
      </c>
      <c r="P2797" s="102">
        <v>4963.22</v>
      </c>
      <c r="Q2797" s="102">
        <v>4963.22</v>
      </c>
      <c r="R2797" s="102">
        <v>4963.22</v>
      </c>
      <c r="S2797" s="102">
        <v>4963.22</v>
      </c>
    </row>
    <row r="2798" spans="2:19">
      <c r="B2798" s="5">
        <v>1982</v>
      </c>
      <c r="C2798" s="32">
        <v>5163.8746588028853</v>
      </c>
      <c r="D2798" s="102">
        <v>5163.87</v>
      </c>
      <c r="E2798" s="102">
        <v>5163.87</v>
      </c>
      <c r="F2798" s="102">
        <v>5163.87</v>
      </c>
      <c r="G2798" s="102">
        <v>5163.87</v>
      </c>
      <c r="H2798" s="102">
        <v>5163.87</v>
      </c>
      <c r="I2798" s="102">
        <v>5163.87</v>
      </c>
      <c r="J2798" s="102">
        <v>5163.87</v>
      </c>
      <c r="K2798" s="102">
        <v>5163.87</v>
      </c>
      <c r="L2798" s="102">
        <v>5163.87</v>
      </c>
      <c r="M2798" s="102">
        <v>5163.87</v>
      </c>
      <c r="N2798" s="102">
        <v>5163.87</v>
      </c>
      <c r="O2798" s="102">
        <v>5163.87</v>
      </c>
      <c r="P2798" s="102">
        <v>5163.87</v>
      </c>
      <c r="Q2798" s="102">
        <v>5163.87</v>
      </c>
      <c r="R2798" s="102">
        <v>5163.87</v>
      </c>
      <c r="S2798" s="102">
        <v>5163.87</v>
      </c>
    </row>
    <row r="2799" spans="2:19">
      <c r="B2799" s="5">
        <v>1981</v>
      </c>
      <c r="C2799" s="32">
        <v>5385.6398442900445</v>
      </c>
      <c r="D2799" s="102">
        <v>5385.64</v>
      </c>
      <c r="E2799" s="102">
        <v>5385.64</v>
      </c>
      <c r="F2799" s="102">
        <v>5385.64</v>
      </c>
      <c r="G2799" s="102">
        <v>5385.64</v>
      </c>
      <c r="H2799" s="102">
        <v>5385.64</v>
      </c>
      <c r="I2799" s="102">
        <v>5385.64</v>
      </c>
      <c r="J2799" s="102">
        <v>5385.64</v>
      </c>
      <c r="K2799" s="102">
        <v>5385.64</v>
      </c>
      <c r="L2799" s="102">
        <v>5385.64</v>
      </c>
      <c r="M2799" s="102">
        <v>5385.64</v>
      </c>
      <c r="N2799" s="102">
        <v>5385.64</v>
      </c>
      <c r="O2799" s="102">
        <v>5385.64</v>
      </c>
      <c r="P2799" s="102">
        <v>5385.64</v>
      </c>
      <c r="Q2799" s="102">
        <v>5385.64</v>
      </c>
      <c r="R2799" s="102">
        <v>5385.64</v>
      </c>
      <c r="S2799" s="102">
        <v>5385.64</v>
      </c>
    </row>
    <row r="2800" spans="2:19">
      <c r="B2800" s="5">
        <v>1980</v>
      </c>
      <c r="C2800" s="32">
        <v>5628.888532121272</v>
      </c>
      <c r="D2800" s="102">
        <v>5628.89</v>
      </c>
      <c r="E2800" s="102">
        <v>5628.89</v>
      </c>
      <c r="F2800" s="102">
        <v>5628.89</v>
      </c>
      <c r="G2800" s="102">
        <v>5628.89</v>
      </c>
      <c r="H2800" s="102">
        <v>5628.89</v>
      </c>
      <c r="I2800" s="102">
        <v>5628.89</v>
      </c>
      <c r="J2800" s="102">
        <v>5628.89</v>
      </c>
      <c r="K2800" s="102">
        <v>5628.89</v>
      </c>
      <c r="L2800" s="102">
        <v>5628.89</v>
      </c>
      <c r="M2800" s="102">
        <v>5628.89</v>
      </c>
      <c r="N2800" s="102">
        <v>5628.89</v>
      </c>
      <c r="O2800" s="102">
        <v>5628.89</v>
      </c>
      <c r="P2800" s="102">
        <v>5628.89</v>
      </c>
      <c r="Q2800" s="102">
        <v>5628.89</v>
      </c>
      <c r="R2800" s="102">
        <v>5628.89</v>
      </c>
      <c r="S2800" s="102">
        <v>5628.89</v>
      </c>
    </row>
    <row r="2801" spans="2:19">
      <c r="B2801" s="5">
        <v>1979</v>
      </c>
      <c r="C2801" s="32">
        <v>5979.2232891401845</v>
      </c>
      <c r="D2801" s="102">
        <v>5979.22</v>
      </c>
      <c r="E2801" s="102">
        <v>5979.22</v>
      </c>
      <c r="F2801" s="102">
        <v>5979.22</v>
      </c>
      <c r="G2801" s="102">
        <v>5979.22</v>
      </c>
      <c r="H2801" s="102">
        <v>5979.22</v>
      </c>
      <c r="I2801" s="102">
        <v>5979.22</v>
      </c>
      <c r="J2801" s="102">
        <v>5979.22</v>
      </c>
      <c r="K2801" s="102">
        <v>5979.22</v>
      </c>
      <c r="L2801" s="102">
        <v>5979.22</v>
      </c>
      <c r="M2801" s="102">
        <v>5979.22</v>
      </c>
      <c r="N2801" s="102">
        <v>5979.22</v>
      </c>
      <c r="O2801" s="102">
        <v>5979.22</v>
      </c>
      <c r="P2801" s="102">
        <v>5979.22</v>
      </c>
      <c r="Q2801" s="102">
        <v>5979.22</v>
      </c>
      <c r="R2801" s="102">
        <v>5979.22</v>
      </c>
      <c r="S2801" s="102">
        <v>5979.22</v>
      </c>
    </row>
    <row r="2802" spans="2:19">
      <c r="B2802" s="5">
        <v>1978</v>
      </c>
      <c r="C2802" s="32">
        <v>6520.3032237034504</v>
      </c>
      <c r="D2802" s="102">
        <v>6520.3</v>
      </c>
      <c r="E2802" s="102">
        <v>6520.3</v>
      </c>
      <c r="F2802" s="102">
        <v>6520.3</v>
      </c>
      <c r="G2802" s="102">
        <v>6520.3</v>
      </c>
      <c r="H2802" s="102">
        <v>6520.3</v>
      </c>
      <c r="I2802" s="102">
        <v>6520.3</v>
      </c>
      <c r="J2802" s="102">
        <v>6520.3</v>
      </c>
      <c r="K2802" s="102">
        <v>6520.3</v>
      </c>
      <c r="L2802" s="102">
        <v>6520.3</v>
      </c>
      <c r="M2802" s="102">
        <v>6520.3</v>
      </c>
      <c r="N2802" s="102">
        <v>6520.3</v>
      </c>
      <c r="O2802" s="102">
        <v>6520.3</v>
      </c>
      <c r="P2802" s="102">
        <v>6520.3</v>
      </c>
      <c r="Q2802" s="102">
        <v>6520.3</v>
      </c>
      <c r="R2802" s="102">
        <v>6520.3</v>
      </c>
      <c r="S2802" s="102">
        <v>6520.3</v>
      </c>
    </row>
    <row r="2803" spans="2:19">
      <c r="B2803" s="5">
        <v>1977</v>
      </c>
      <c r="C2803" s="32">
        <v>7072.5101575773615</v>
      </c>
      <c r="D2803" s="102">
        <v>7072.51</v>
      </c>
      <c r="E2803" s="102">
        <v>7072.51</v>
      </c>
      <c r="F2803" s="102">
        <v>7072.51</v>
      </c>
      <c r="G2803" s="102">
        <v>7072.51</v>
      </c>
      <c r="H2803" s="102">
        <v>7072.51</v>
      </c>
      <c r="I2803" s="102">
        <v>7072.51</v>
      </c>
      <c r="J2803" s="102">
        <v>7072.51</v>
      </c>
      <c r="K2803" s="102">
        <v>7072.51</v>
      </c>
      <c r="L2803" s="102">
        <v>7072.51</v>
      </c>
      <c r="M2803" s="102">
        <v>7072.51</v>
      </c>
      <c r="N2803" s="102">
        <v>7072.51</v>
      </c>
      <c r="O2803" s="102">
        <v>7072.51</v>
      </c>
      <c r="P2803" s="102">
        <v>7072.51</v>
      </c>
      <c r="Q2803" s="102">
        <v>7072.51</v>
      </c>
      <c r="R2803" s="102">
        <v>7072.51</v>
      </c>
      <c r="S2803" s="102">
        <v>7072.51</v>
      </c>
    </row>
    <row r="2804" spans="2:19">
      <c r="B2804" s="5">
        <v>1976</v>
      </c>
      <c r="C2804" s="32">
        <v>7827.0154087054016</v>
      </c>
      <c r="D2804" s="102">
        <v>7827.02</v>
      </c>
      <c r="E2804" s="102">
        <v>7827.02</v>
      </c>
      <c r="F2804" s="102">
        <v>7827.02</v>
      </c>
      <c r="G2804" s="102">
        <v>7827.02</v>
      </c>
      <c r="H2804" s="102">
        <v>7827.02</v>
      </c>
      <c r="I2804" s="102">
        <v>7827.02</v>
      </c>
      <c r="J2804" s="102">
        <v>7827.02</v>
      </c>
      <c r="K2804" s="102">
        <v>7827.02</v>
      </c>
      <c r="L2804" s="102">
        <v>7827.02</v>
      </c>
      <c r="M2804" s="102">
        <v>7827.02</v>
      </c>
      <c r="N2804" s="102">
        <v>7827.02</v>
      </c>
      <c r="O2804" s="102">
        <v>7827.02</v>
      </c>
      <c r="P2804" s="102">
        <v>7827.02</v>
      </c>
      <c r="Q2804" s="102">
        <v>7827.02</v>
      </c>
      <c r="R2804" s="102">
        <v>7827.02</v>
      </c>
      <c r="S2804" s="102">
        <v>7827.02</v>
      </c>
    </row>
    <row r="2805" spans="2:19">
      <c r="B2805" s="5">
        <v>1975</v>
      </c>
      <c r="C2805" s="32">
        <v>8937.0164505751618</v>
      </c>
      <c r="D2805" s="102">
        <v>8937.02</v>
      </c>
      <c r="E2805" s="102">
        <v>8937.02</v>
      </c>
      <c r="F2805" s="102">
        <v>8937.02</v>
      </c>
      <c r="G2805" s="102">
        <v>8937.02</v>
      </c>
      <c r="H2805" s="102">
        <v>8937.02</v>
      </c>
      <c r="I2805" s="102">
        <v>8937.02</v>
      </c>
      <c r="J2805" s="102">
        <v>8937.02</v>
      </c>
      <c r="K2805" s="102">
        <v>8937.02</v>
      </c>
      <c r="L2805" s="102">
        <v>8937.02</v>
      </c>
      <c r="M2805" s="102">
        <v>8937.02</v>
      </c>
      <c r="N2805" s="102">
        <v>8937.02</v>
      </c>
      <c r="O2805" s="102">
        <v>8937.02</v>
      </c>
      <c r="P2805" s="102">
        <v>8937.02</v>
      </c>
      <c r="Q2805" s="102">
        <v>8937.02</v>
      </c>
      <c r="R2805" s="102">
        <v>8937.02</v>
      </c>
      <c r="S2805" s="102">
        <v>8937.02</v>
      </c>
    </row>
    <row r="2806" spans="2:19">
      <c r="B2806" s="5">
        <v>1974</v>
      </c>
      <c r="C2806" s="32">
        <v>10311.177190972901</v>
      </c>
      <c r="D2806" s="102">
        <v>10311.18</v>
      </c>
      <c r="E2806" s="102">
        <v>10311.18</v>
      </c>
      <c r="F2806" s="102">
        <v>10311.18</v>
      </c>
      <c r="G2806" s="102">
        <v>10311.18</v>
      </c>
      <c r="H2806" s="102">
        <v>10311.18</v>
      </c>
      <c r="I2806" s="102">
        <v>10311.18</v>
      </c>
      <c r="J2806" s="102">
        <v>10311.18</v>
      </c>
      <c r="K2806" s="102">
        <v>10311.18</v>
      </c>
      <c r="L2806" s="102">
        <v>10311.18</v>
      </c>
      <c r="M2806" s="102">
        <v>10311.18</v>
      </c>
      <c r="N2806" s="102">
        <v>10311.18</v>
      </c>
      <c r="O2806" s="102">
        <v>10311.18</v>
      </c>
      <c r="P2806" s="102">
        <v>10311.18</v>
      </c>
      <c r="Q2806" s="102">
        <v>10311.18</v>
      </c>
      <c r="R2806" s="102">
        <v>10311.18</v>
      </c>
      <c r="S2806" s="102">
        <v>10311.18</v>
      </c>
    </row>
    <row r="2807" spans="2:19">
      <c r="B2807" s="5">
        <v>1973</v>
      </c>
      <c r="C2807" s="32">
        <v>12637.903770228115</v>
      </c>
      <c r="D2807" s="102">
        <v>12637.9</v>
      </c>
      <c r="E2807" s="102">
        <v>12637.9</v>
      </c>
      <c r="F2807" s="102">
        <v>12637.9</v>
      </c>
      <c r="G2807" s="102">
        <v>12637.9</v>
      </c>
      <c r="H2807" s="102">
        <v>12637.9</v>
      </c>
      <c r="I2807" s="102">
        <v>12637.9</v>
      </c>
      <c r="J2807" s="102">
        <v>12637.9</v>
      </c>
      <c r="K2807" s="102">
        <v>12637.9</v>
      </c>
      <c r="L2807" s="102">
        <v>12637.9</v>
      </c>
      <c r="M2807" s="102">
        <v>12637.9</v>
      </c>
      <c r="N2807" s="102">
        <v>12637.9</v>
      </c>
      <c r="O2807" s="102">
        <v>12637.9</v>
      </c>
      <c r="P2807" s="102">
        <v>12637.9</v>
      </c>
      <c r="Q2807" s="102">
        <v>12637.9</v>
      </c>
      <c r="R2807" s="102">
        <v>12637.9</v>
      </c>
      <c r="S2807" s="102">
        <v>12637.9</v>
      </c>
    </row>
    <row r="2808" spans="2:19">
      <c r="B2808" s="5">
        <v>1972</v>
      </c>
      <c r="C2808" s="32">
        <v>17873.038573552349</v>
      </c>
      <c r="D2808" s="102">
        <v>17873.04</v>
      </c>
      <c r="E2808" s="102">
        <v>17873.04</v>
      </c>
      <c r="F2808" s="102">
        <v>17873.04</v>
      </c>
      <c r="G2808" s="102">
        <v>17873.04</v>
      </c>
      <c r="H2808" s="102">
        <v>17873.04</v>
      </c>
      <c r="I2808" s="102">
        <v>17873.04</v>
      </c>
      <c r="J2808" s="102">
        <v>17873.04</v>
      </c>
      <c r="K2808" s="102">
        <v>17873.04</v>
      </c>
      <c r="L2808" s="102">
        <v>17873.04</v>
      </c>
      <c r="M2808" s="102">
        <v>17873.04</v>
      </c>
      <c r="N2808" s="102">
        <v>17873.04</v>
      </c>
      <c r="O2808" s="102">
        <v>17873.04</v>
      </c>
      <c r="P2808" s="102">
        <v>17873.04</v>
      </c>
      <c r="Q2808" s="102">
        <v>17873.04</v>
      </c>
      <c r="R2808" s="102">
        <v>17873.04</v>
      </c>
      <c r="S2808" s="102">
        <v>17873.04</v>
      </c>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549171.54355749954</v>
      </c>
      <c r="D2851" s="7">
        <f>SUM(D2773:D2850)</f>
        <v>549171.53</v>
      </c>
      <c r="E2851" s="7">
        <f>SUM(E2772:E2850)</f>
        <v>549171.53</v>
      </c>
      <c r="F2851" s="7">
        <f>SUM(F2771:F2850)</f>
        <v>549171.53</v>
      </c>
      <c r="G2851" s="7">
        <f>SUM(G2770:G2850)</f>
        <v>549171.53</v>
      </c>
      <c r="H2851" s="7">
        <f>SUM(H2764:H2850)</f>
        <v>549171.53</v>
      </c>
      <c r="I2851" s="7">
        <f>SUM(I2764:I2850)</f>
        <v>611884.44000000029</v>
      </c>
      <c r="J2851" s="7">
        <f t="shared" ref="J2851:L2851" si="174">SUM(J2764:J2850)</f>
        <v>611884.44000000029</v>
      </c>
      <c r="K2851" s="7">
        <f>SUM(K2764:K2850)</f>
        <v>611884.44000000029</v>
      </c>
      <c r="L2851" s="7">
        <f t="shared" si="174"/>
        <v>611884.44000000029</v>
      </c>
      <c r="M2851" s="7">
        <f>SUM(M2764:M2850)</f>
        <v>611884.44000000029</v>
      </c>
      <c r="N2851" s="10">
        <f>SUM(N2759:N2850)</f>
        <v>611884.44000000029</v>
      </c>
      <c r="O2851" s="10">
        <f t="shared" ref="O2851" si="175">SUM(O2759:O2850)</f>
        <v>611884.44000000029</v>
      </c>
      <c r="P2851" s="10">
        <f t="shared" ref="P2851" si="176">SUM(P2759:P2850)</f>
        <v>611884.44000000029</v>
      </c>
      <c r="Q2851" s="10">
        <f t="shared" ref="Q2851" si="177">SUM(Q2759:Q2850)</f>
        <v>611884.44000000029</v>
      </c>
      <c r="R2851" s="10">
        <f t="shared" ref="R2851" si="178">SUM(R2759:R2850)</f>
        <v>611884.44000000029</v>
      </c>
      <c r="S2851" s="10">
        <f t="shared" ref="S2851" si="179">SUM(S2759:S2850)</f>
        <v>611884.44000000029</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v>13060.96</v>
      </c>
    </row>
    <row r="2854" spans="1:19">
      <c r="A2854" s="33"/>
      <c r="B2854" s="5">
        <v>2021</v>
      </c>
      <c r="C2854" s="31"/>
      <c r="D2854" s="31"/>
      <c r="E2854" s="31"/>
      <c r="F2854" s="31"/>
      <c r="G2854" s="31"/>
      <c r="H2854" s="31"/>
      <c r="I2854" s="31"/>
      <c r="J2854" s="31"/>
      <c r="K2854" s="31"/>
      <c r="L2854" s="31"/>
      <c r="M2854" s="31"/>
      <c r="N2854" s="31"/>
      <c r="O2854" s="31"/>
      <c r="P2854" s="31"/>
      <c r="Q2854" s="31"/>
      <c r="R2854" s="102">
        <v>86054.35</v>
      </c>
      <c r="S2854" s="102">
        <v>86054.35</v>
      </c>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102">
        <v>115560.57</v>
      </c>
      <c r="Q2856" s="102">
        <v>115560.57</v>
      </c>
      <c r="R2856" s="102">
        <v>115560.57</v>
      </c>
      <c r="S2856" s="102">
        <v>115560.57</v>
      </c>
    </row>
    <row r="2857" spans="1:19">
      <c r="A2857" s="35"/>
      <c r="B2857" s="5">
        <v>2018</v>
      </c>
      <c r="C2857" s="31"/>
      <c r="D2857" s="31"/>
      <c r="E2857" s="31"/>
      <c r="F2857" s="31"/>
      <c r="G2857" s="31"/>
      <c r="H2857" s="31"/>
      <c r="I2857" s="31"/>
      <c r="J2857" s="31"/>
      <c r="K2857" s="31"/>
      <c r="L2857" s="31"/>
      <c r="M2857" s="31"/>
      <c r="N2857" s="31"/>
      <c r="O2857" s="102">
        <v>209.03</v>
      </c>
      <c r="P2857" s="102">
        <v>209.03</v>
      </c>
      <c r="Q2857" s="102">
        <v>209.03</v>
      </c>
      <c r="R2857" s="102">
        <v>209.03</v>
      </c>
      <c r="S2857" s="102">
        <v>209.03</v>
      </c>
    </row>
    <row r="2858" spans="1:19">
      <c r="A2858" s="35"/>
      <c r="B2858" s="5">
        <v>2017</v>
      </c>
      <c r="C2858" s="31"/>
      <c r="D2858" s="31"/>
      <c r="E2858" s="31"/>
      <c r="F2858" s="31"/>
      <c r="G2858" s="31"/>
      <c r="H2858" s="31"/>
      <c r="I2858" s="31"/>
      <c r="J2858" s="31"/>
      <c r="K2858" s="31"/>
      <c r="L2858" s="31"/>
      <c r="M2858" s="31"/>
      <c r="N2858" s="102">
        <v>293333.99</v>
      </c>
      <c r="O2858" s="102">
        <v>293333.99</v>
      </c>
      <c r="P2858" s="102">
        <v>293333.99</v>
      </c>
      <c r="Q2858" s="102">
        <v>293333.99</v>
      </c>
      <c r="R2858" s="102">
        <v>293333.99</v>
      </c>
      <c r="S2858" s="102">
        <v>293333.99</v>
      </c>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102">
        <v>52354.720000000001</v>
      </c>
      <c r="M2860" s="102">
        <v>52354.720000000001</v>
      </c>
      <c r="N2860" s="102">
        <v>99284.31</v>
      </c>
      <c r="O2860" s="102">
        <v>99284.31</v>
      </c>
      <c r="P2860" s="102">
        <v>99284.31</v>
      </c>
      <c r="Q2860" s="102">
        <v>99284.31</v>
      </c>
      <c r="R2860" s="102">
        <v>99284.31</v>
      </c>
      <c r="S2860" s="102">
        <v>99284.31</v>
      </c>
    </row>
    <row r="2861" spans="1:19">
      <c r="B2861" s="5">
        <v>2014</v>
      </c>
      <c r="C2861" s="31"/>
      <c r="D2861" s="31"/>
      <c r="E2861" s="31"/>
      <c r="F2861" s="31"/>
      <c r="G2861" s="31"/>
      <c r="H2861" s="31"/>
      <c r="I2861" s="31"/>
      <c r="J2861" s="31"/>
      <c r="K2861" s="102">
        <v>4628.74</v>
      </c>
      <c r="L2861" s="102">
        <v>18862.73</v>
      </c>
      <c r="M2861" s="102">
        <v>18862.73</v>
      </c>
      <c r="N2861" s="102">
        <v>99979.06</v>
      </c>
      <c r="O2861" s="102">
        <v>99979.06</v>
      </c>
      <c r="P2861" s="102">
        <v>99979.06</v>
      </c>
      <c r="Q2861" s="102">
        <v>99979.06</v>
      </c>
      <c r="R2861" s="102">
        <v>99979.06</v>
      </c>
      <c r="S2861" s="102">
        <v>99979.06</v>
      </c>
    </row>
    <row r="2862" spans="1:19">
      <c r="B2862" s="5">
        <v>2013</v>
      </c>
      <c r="C2862" s="31"/>
      <c r="D2862" s="31"/>
      <c r="E2862" s="31"/>
      <c r="F2862" s="31"/>
      <c r="G2862" s="31"/>
      <c r="H2862" s="31"/>
      <c r="I2862" s="31"/>
      <c r="J2862" s="102">
        <v>2984.15</v>
      </c>
      <c r="K2862" s="102">
        <v>2984.15</v>
      </c>
      <c r="L2862" s="102">
        <v>2984.15</v>
      </c>
      <c r="M2862" s="102">
        <v>2984.15</v>
      </c>
      <c r="N2862" s="102">
        <v>2984.15</v>
      </c>
      <c r="O2862" s="102">
        <v>2984.15</v>
      </c>
      <c r="P2862" s="102">
        <v>2984.15</v>
      </c>
      <c r="Q2862" s="102">
        <v>2984.15</v>
      </c>
      <c r="R2862" s="102">
        <v>2984.15</v>
      </c>
      <c r="S2862" s="102">
        <v>2984.15</v>
      </c>
    </row>
    <row r="2863" spans="1:19">
      <c r="B2863" s="5">
        <v>2012</v>
      </c>
      <c r="C2863" s="31"/>
      <c r="D2863" s="31"/>
      <c r="E2863" s="31"/>
      <c r="F2863" s="31"/>
      <c r="G2863" s="31"/>
      <c r="H2863" s="31"/>
      <c r="I2863" s="102">
        <v>64108.74</v>
      </c>
      <c r="J2863" s="102">
        <v>77000.990000000005</v>
      </c>
      <c r="K2863" s="102">
        <v>77000.990000000005</v>
      </c>
      <c r="L2863" s="102">
        <v>77000.990000000005</v>
      </c>
      <c r="M2863" s="102">
        <v>77000.990000000005</v>
      </c>
      <c r="N2863" s="102">
        <v>77000.990000000005</v>
      </c>
      <c r="O2863" s="102">
        <v>77000.990000000005</v>
      </c>
      <c r="P2863" s="102">
        <v>77000.990000000005</v>
      </c>
      <c r="Q2863" s="102">
        <v>77000.990000000005</v>
      </c>
      <c r="R2863" s="102">
        <v>77000.990000000005</v>
      </c>
      <c r="S2863" s="102">
        <v>77000.990000000005</v>
      </c>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102">
        <v>20280.27</v>
      </c>
      <c r="D2876" s="102">
        <v>20280.27</v>
      </c>
      <c r="E2876" s="102">
        <v>20280.27</v>
      </c>
      <c r="F2876" s="102">
        <v>20280.27</v>
      </c>
      <c r="G2876" s="102">
        <v>20280.27</v>
      </c>
      <c r="H2876" s="102">
        <v>20280.27</v>
      </c>
      <c r="I2876" s="102">
        <v>20280.27</v>
      </c>
      <c r="J2876" s="102">
        <v>20280.27</v>
      </c>
      <c r="K2876" s="102">
        <v>20280.27</v>
      </c>
      <c r="L2876" s="102">
        <v>20280.27</v>
      </c>
      <c r="M2876" s="102">
        <v>20280.27</v>
      </c>
      <c r="N2876" s="102">
        <v>20280.27</v>
      </c>
      <c r="O2876" s="102">
        <v>20280.27</v>
      </c>
      <c r="P2876" s="102">
        <v>20280.27</v>
      </c>
      <c r="Q2876" s="102">
        <v>20280.27</v>
      </c>
      <c r="R2876" s="102">
        <v>20280.27</v>
      </c>
      <c r="S2876" s="102">
        <v>20280.27</v>
      </c>
    </row>
    <row r="2877" spans="2:19">
      <c r="B2877" s="5">
        <v>1998</v>
      </c>
      <c r="C2877" s="102">
        <v>10579.85</v>
      </c>
      <c r="D2877" s="102">
        <v>10579.85</v>
      </c>
      <c r="E2877" s="102">
        <v>10579.85</v>
      </c>
      <c r="F2877" s="102">
        <v>10579.85</v>
      </c>
      <c r="G2877" s="102">
        <v>10579.85</v>
      </c>
      <c r="H2877" s="102">
        <v>10579.85</v>
      </c>
      <c r="I2877" s="102">
        <v>10579.85</v>
      </c>
      <c r="J2877" s="102">
        <v>10579.85</v>
      </c>
      <c r="K2877" s="102">
        <v>10579.85</v>
      </c>
      <c r="L2877" s="102">
        <v>10579.85</v>
      </c>
      <c r="M2877" s="102">
        <v>10579.85</v>
      </c>
      <c r="N2877" s="102">
        <v>10579.85</v>
      </c>
      <c r="O2877" s="102">
        <v>10579.85</v>
      </c>
      <c r="P2877" s="102">
        <v>10579.85</v>
      </c>
      <c r="Q2877" s="102">
        <v>10579.85</v>
      </c>
      <c r="R2877" s="102">
        <v>10579.85</v>
      </c>
      <c r="S2877" s="102">
        <v>10579.85</v>
      </c>
    </row>
    <row r="2878" spans="2:19">
      <c r="B2878" s="5">
        <v>1997</v>
      </c>
      <c r="C2878" s="102">
        <v>11223.54</v>
      </c>
      <c r="D2878" s="102">
        <v>11223.54</v>
      </c>
      <c r="E2878" s="102">
        <v>11223.54</v>
      </c>
      <c r="F2878" s="102">
        <v>11223.54</v>
      </c>
      <c r="G2878" s="102">
        <v>11223.54</v>
      </c>
      <c r="H2878" s="102">
        <v>11223.54</v>
      </c>
      <c r="I2878" s="102">
        <v>11223.54</v>
      </c>
      <c r="J2878" s="102">
        <v>11223.54</v>
      </c>
      <c r="K2878" s="102">
        <v>11223.54</v>
      </c>
      <c r="L2878" s="102">
        <v>11223.54</v>
      </c>
      <c r="M2878" s="102">
        <v>11223.54</v>
      </c>
      <c r="N2878" s="102">
        <v>11223.54</v>
      </c>
      <c r="O2878" s="102">
        <v>11223.54</v>
      </c>
      <c r="P2878" s="102">
        <v>11223.54</v>
      </c>
      <c r="Q2878" s="102">
        <v>11223.54</v>
      </c>
      <c r="R2878" s="102">
        <v>11223.54</v>
      </c>
      <c r="S2878" s="102">
        <v>11223.54</v>
      </c>
    </row>
    <row r="2879" spans="2:19">
      <c r="B2879" s="5">
        <v>1996</v>
      </c>
      <c r="C2879" s="102">
        <v>54102.15</v>
      </c>
      <c r="D2879" s="102">
        <v>54102.15</v>
      </c>
      <c r="E2879" s="102">
        <v>54102.15</v>
      </c>
      <c r="F2879" s="102">
        <v>54102.15</v>
      </c>
      <c r="G2879" s="102">
        <v>54102.15</v>
      </c>
      <c r="H2879" s="102">
        <v>54102.15</v>
      </c>
      <c r="I2879" s="102">
        <v>54102.15</v>
      </c>
      <c r="J2879" s="102">
        <v>54102.15</v>
      </c>
      <c r="K2879" s="102">
        <v>54102.15</v>
      </c>
      <c r="L2879" s="102">
        <v>54102.15</v>
      </c>
      <c r="M2879" s="102">
        <v>54102.15</v>
      </c>
      <c r="N2879" s="102">
        <v>54102.15</v>
      </c>
      <c r="O2879" s="102">
        <v>54102.15</v>
      </c>
      <c r="P2879" s="102">
        <v>54102.15</v>
      </c>
      <c r="Q2879" s="102">
        <v>54102.15</v>
      </c>
      <c r="R2879" s="102">
        <v>54102.15</v>
      </c>
      <c r="S2879" s="102">
        <v>54102.15</v>
      </c>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96185.81</v>
      </c>
      <c r="D2946" s="7">
        <f>SUM(D2868:D2945)</f>
        <v>96185.81</v>
      </c>
      <c r="E2946" s="7">
        <f>SUM(E2867:E2945)</f>
        <v>96185.81</v>
      </c>
      <c r="F2946" s="7">
        <f>SUM(F2866:F2945)</f>
        <v>96185.81</v>
      </c>
      <c r="G2946" s="7">
        <f>SUM(G2865:G2945)</f>
        <v>96185.81</v>
      </c>
      <c r="H2946" s="7">
        <f>SUM(H2859:H2945)</f>
        <v>96185.81</v>
      </c>
      <c r="I2946" s="7">
        <f>SUM(I2859:I2945)</f>
        <v>160294.54999999999</v>
      </c>
      <c r="J2946" s="7">
        <f t="shared" ref="J2946:L2946" si="180">SUM(J2859:J2945)</f>
        <v>176170.95</v>
      </c>
      <c r="K2946" s="7">
        <f>SUM(K2859:K2945)</f>
        <v>180799.69</v>
      </c>
      <c r="L2946" s="7">
        <f t="shared" si="180"/>
        <v>247388.4</v>
      </c>
      <c r="M2946" s="7">
        <f>SUM(M2859:M2945)</f>
        <v>247388.4</v>
      </c>
      <c r="N2946" s="10">
        <f>SUM(N2854:N2945)</f>
        <v>668768.31000000006</v>
      </c>
      <c r="O2946" s="10">
        <f t="shared" ref="O2946" si="181">SUM(O2854:O2945)</f>
        <v>668977.34000000008</v>
      </c>
      <c r="P2946" s="10">
        <f t="shared" ref="P2946" si="182">SUM(P2854:P2945)</f>
        <v>784537.91</v>
      </c>
      <c r="Q2946" s="10">
        <f t="shared" ref="Q2946" si="183">SUM(Q2854:Q2945)</f>
        <v>784537.91</v>
      </c>
      <c r="R2946" s="10">
        <f t="shared" ref="R2946" si="184">SUM(R2854:R2945)</f>
        <v>870592.26000000013</v>
      </c>
      <c r="S2946" s="10">
        <f t="shared" ref="S2946" si="185">SUM(S2854:S2945)</f>
        <v>870592.26000000013</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191690.56</v>
      </c>
    </row>
    <row r="2949" spans="1:19">
      <c r="A2949" s="33"/>
      <c r="B2949" s="5">
        <v>2021</v>
      </c>
      <c r="C2949" s="31"/>
      <c r="D2949" s="31"/>
      <c r="E2949" s="31"/>
      <c r="F2949" s="31"/>
      <c r="G2949" s="31"/>
      <c r="H2949" s="31"/>
      <c r="I2949" s="31"/>
      <c r="J2949" s="31"/>
      <c r="K2949" s="31"/>
      <c r="L2949" s="31"/>
      <c r="M2949" s="31"/>
      <c r="N2949" s="31"/>
      <c r="O2949" s="31"/>
      <c r="P2949" s="31"/>
      <c r="Q2949" s="31"/>
      <c r="R2949" s="102">
        <v>192623.38</v>
      </c>
      <c r="S2949" s="102">
        <v>192623.38</v>
      </c>
    </row>
    <row r="2950" spans="1:19">
      <c r="B2950" s="5">
        <v>2020</v>
      </c>
      <c r="C2950" s="31"/>
      <c r="D2950" s="31"/>
      <c r="E2950" s="31"/>
      <c r="F2950" s="31"/>
      <c r="G2950" s="31"/>
      <c r="H2950" s="31"/>
      <c r="I2950" s="31"/>
      <c r="J2950" s="31"/>
      <c r="K2950" s="31"/>
      <c r="L2950" s="31"/>
      <c r="M2950" s="31"/>
      <c r="N2950" s="31"/>
      <c r="O2950" s="31"/>
      <c r="P2950" s="31"/>
      <c r="Q2950" s="102">
        <v>185848.65</v>
      </c>
      <c r="R2950" s="102">
        <v>185848.65</v>
      </c>
      <c r="S2950" s="102">
        <v>185848.65</v>
      </c>
    </row>
    <row r="2951" spans="1:19">
      <c r="A2951" s="35"/>
      <c r="B2951" s="5">
        <v>2019</v>
      </c>
      <c r="C2951" s="31"/>
      <c r="D2951" s="31"/>
      <c r="E2951" s="31"/>
      <c r="F2951" s="31"/>
      <c r="G2951" s="31"/>
      <c r="H2951" s="31"/>
      <c r="I2951" s="31"/>
      <c r="J2951" s="31"/>
      <c r="K2951" s="31"/>
      <c r="L2951" s="31"/>
      <c r="M2951" s="31"/>
      <c r="N2951" s="31"/>
      <c r="O2951" s="31"/>
      <c r="P2951" s="102">
        <v>166849.26999999999</v>
      </c>
      <c r="Q2951" s="102">
        <v>166849.26999999999</v>
      </c>
      <c r="R2951" s="102">
        <v>166849.26999999999</v>
      </c>
      <c r="S2951" s="102">
        <v>166849.26999999999</v>
      </c>
    </row>
    <row r="2952" spans="1:19">
      <c r="A2952" s="35"/>
      <c r="B2952" s="5">
        <v>2018</v>
      </c>
      <c r="C2952" s="31"/>
      <c r="D2952" s="31"/>
      <c r="E2952" s="31"/>
      <c r="F2952" s="31"/>
      <c r="G2952" s="31"/>
      <c r="H2952" s="31"/>
      <c r="I2952" s="31"/>
      <c r="J2952" s="31"/>
      <c r="K2952" s="31"/>
      <c r="L2952" s="31"/>
      <c r="M2952" s="31"/>
      <c r="N2952" s="31"/>
      <c r="O2952" s="102">
        <v>312019.34999999998</v>
      </c>
      <c r="P2952" s="102">
        <v>312019.34999999998</v>
      </c>
      <c r="Q2952" s="102">
        <v>312019.34999999998</v>
      </c>
      <c r="R2952" s="102">
        <v>312019.34999999998</v>
      </c>
      <c r="S2952" s="102">
        <v>312019.34999999998</v>
      </c>
    </row>
    <row r="2953" spans="1:19">
      <c r="A2953" s="35"/>
      <c r="B2953" s="5">
        <v>2017</v>
      </c>
      <c r="C2953" s="31"/>
      <c r="D2953" s="31"/>
      <c r="E2953" s="31"/>
      <c r="F2953" s="31"/>
      <c r="G2953" s="31"/>
      <c r="H2953" s="31"/>
      <c r="I2953" s="31"/>
      <c r="J2953" s="31"/>
      <c r="K2953" s="31"/>
      <c r="L2953" s="31"/>
      <c r="M2953" s="31"/>
      <c r="N2953" s="102">
        <v>118526.37</v>
      </c>
      <c r="O2953" s="102">
        <v>120676.62</v>
      </c>
      <c r="P2953" s="102">
        <v>120676.62</v>
      </c>
      <c r="Q2953" s="102">
        <v>120676.62</v>
      </c>
      <c r="R2953" s="102">
        <v>120676.62</v>
      </c>
      <c r="S2953" s="102">
        <v>120676.62</v>
      </c>
    </row>
    <row r="2954" spans="1:19">
      <c r="B2954" s="5">
        <v>2016</v>
      </c>
      <c r="C2954" s="31"/>
      <c r="D2954" s="31"/>
      <c r="E2954" s="31"/>
      <c r="F2954" s="31"/>
      <c r="G2954" s="31"/>
      <c r="H2954" s="31"/>
      <c r="I2954" s="31"/>
      <c r="J2954" s="31"/>
      <c r="K2954" s="31"/>
      <c r="L2954" s="31"/>
      <c r="M2954" s="102">
        <v>183562</v>
      </c>
      <c r="N2954" s="102">
        <v>183714.01</v>
      </c>
      <c r="O2954" s="102">
        <v>183714.01</v>
      </c>
      <c r="P2954" s="102">
        <v>183714.01</v>
      </c>
      <c r="Q2954" s="102">
        <v>183714.01</v>
      </c>
      <c r="R2954" s="102">
        <v>183714.01</v>
      </c>
      <c r="S2954" s="102">
        <v>183714.01</v>
      </c>
    </row>
    <row r="2955" spans="1:19">
      <c r="B2955" s="5">
        <v>2015</v>
      </c>
      <c r="C2955" s="31"/>
      <c r="D2955" s="31"/>
      <c r="E2955" s="31"/>
      <c r="F2955" s="31"/>
      <c r="G2955" s="31"/>
      <c r="H2955" s="31"/>
      <c r="I2955" s="31"/>
      <c r="J2955" s="31"/>
      <c r="K2955" s="31"/>
      <c r="L2955" s="102">
        <v>133035.71</v>
      </c>
      <c r="M2955" s="102">
        <v>134287.47</v>
      </c>
      <c r="N2955" s="102">
        <v>134287.47</v>
      </c>
      <c r="O2955" s="102">
        <v>134287.47</v>
      </c>
      <c r="P2955" s="102">
        <v>134287.47</v>
      </c>
      <c r="Q2955" s="102">
        <v>134287.47</v>
      </c>
      <c r="R2955" s="102">
        <v>134287.47</v>
      </c>
      <c r="S2955" s="102">
        <v>134287.47</v>
      </c>
    </row>
    <row r="2956" spans="1:19">
      <c r="B2956" s="5">
        <v>2014</v>
      </c>
      <c r="C2956" s="31"/>
      <c r="D2956" s="31"/>
      <c r="E2956" s="31"/>
      <c r="F2956" s="31"/>
      <c r="G2956" s="31"/>
      <c r="H2956" s="31"/>
      <c r="I2956" s="31"/>
      <c r="J2956" s="31"/>
      <c r="K2956" s="102">
        <v>110923.19</v>
      </c>
      <c r="L2956" s="102">
        <v>110923.19</v>
      </c>
      <c r="M2956" s="102">
        <v>110923.19</v>
      </c>
      <c r="N2956" s="102">
        <v>110923.19</v>
      </c>
      <c r="O2956" s="102">
        <v>110923.19</v>
      </c>
      <c r="P2956" s="102">
        <v>110923.19</v>
      </c>
      <c r="Q2956" s="102">
        <v>110923.19</v>
      </c>
      <c r="R2956" s="102">
        <v>110923.19</v>
      </c>
      <c r="S2956" s="102">
        <v>110923.19</v>
      </c>
    </row>
    <row r="2957" spans="1:19">
      <c r="B2957" s="5">
        <v>2013</v>
      </c>
      <c r="C2957" s="31"/>
      <c r="D2957" s="31"/>
      <c r="E2957" s="31"/>
      <c r="F2957" s="31"/>
      <c r="G2957" s="31"/>
      <c r="H2957" s="31"/>
      <c r="I2957" s="31"/>
      <c r="J2957" s="102">
        <v>68507.58</v>
      </c>
      <c r="K2957" s="102">
        <v>68507.58</v>
      </c>
      <c r="L2957" s="102">
        <v>68507.58</v>
      </c>
      <c r="M2957" s="102">
        <v>68507.58</v>
      </c>
      <c r="N2957" s="102">
        <v>68507.58</v>
      </c>
      <c r="O2957" s="102">
        <v>68507.58</v>
      </c>
      <c r="P2957" s="102">
        <v>68507.58</v>
      </c>
      <c r="Q2957" s="102">
        <v>68507.58</v>
      </c>
      <c r="R2957" s="102">
        <v>68507.58</v>
      </c>
      <c r="S2957" s="102">
        <v>68507.58</v>
      </c>
    </row>
    <row r="2958" spans="1:19">
      <c r="B2958" s="5">
        <v>2012</v>
      </c>
      <c r="C2958" s="31"/>
      <c r="D2958" s="31"/>
      <c r="E2958" s="31"/>
      <c r="F2958" s="31"/>
      <c r="G2958" s="31"/>
      <c r="H2958" s="31"/>
      <c r="I2958" s="102">
        <v>61795.9</v>
      </c>
      <c r="J2958" s="102">
        <v>63182.19</v>
      </c>
      <c r="K2958" s="102">
        <v>63182.19</v>
      </c>
      <c r="L2958" s="102">
        <v>63182.19</v>
      </c>
      <c r="M2958" s="102">
        <v>63182.19</v>
      </c>
      <c r="N2958" s="102">
        <v>63182.19</v>
      </c>
      <c r="O2958" s="102">
        <v>63182.19</v>
      </c>
      <c r="P2958" s="102">
        <v>63182.19</v>
      </c>
      <c r="Q2958" s="102">
        <v>63182.19</v>
      </c>
      <c r="R2958" s="102">
        <v>63182.19</v>
      </c>
      <c r="S2958" s="102">
        <v>63182.19</v>
      </c>
    </row>
    <row r="2959" spans="1:19">
      <c r="B2959" s="5">
        <v>2011</v>
      </c>
      <c r="C2959" s="31"/>
      <c r="D2959" s="31"/>
      <c r="E2959" s="31"/>
      <c r="F2959" s="31"/>
      <c r="G2959" s="31"/>
      <c r="H2959" s="102">
        <v>60997.56</v>
      </c>
      <c r="I2959" s="102">
        <v>62662.35</v>
      </c>
      <c r="J2959" s="102">
        <v>63350.67</v>
      </c>
      <c r="K2959" s="102">
        <v>63350.67</v>
      </c>
      <c r="L2959" s="102">
        <v>63350.67</v>
      </c>
      <c r="M2959" s="102">
        <v>63350.67</v>
      </c>
      <c r="N2959" s="102">
        <v>63350.67</v>
      </c>
      <c r="O2959" s="102">
        <v>63350.67</v>
      </c>
      <c r="P2959" s="102">
        <v>63350.67</v>
      </c>
      <c r="Q2959" s="102">
        <v>63350.67</v>
      </c>
      <c r="R2959" s="102">
        <v>63350.67</v>
      </c>
      <c r="S2959" s="102">
        <v>63350.67</v>
      </c>
    </row>
    <row r="2960" spans="1:19">
      <c r="B2960" s="5">
        <v>2010</v>
      </c>
      <c r="C2960" s="31"/>
      <c r="D2960" s="31"/>
      <c r="E2960" s="31"/>
      <c r="F2960" s="31"/>
      <c r="G2960" s="102">
        <v>131200.59</v>
      </c>
      <c r="H2960" s="102">
        <v>131200.59</v>
      </c>
      <c r="I2960" s="102">
        <v>131200.59</v>
      </c>
      <c r="J2960" s="102">
        <v>131200.59</v>
      </c>
      <c r="K2960" s="102">
        <v>131200.59</v>
      </c>
      <c r="L2960" s="102">
        <v>131200.59</v>
      </c>
      <c r="M2960" s="102">
        <v>131200.59</v>
      </c>
      <c r="N2960" s="102">
        <v>131200.59</v>
      </c>
      <c r="O2960" s="102">
        <v>131200.59</v>
      </c>
      <c r="P2960" s="102">
        <v>131200.59</v>
      </c>
      <c r="Q2960" s="102">
        <v>131200.59</v>
      </c>
      <c r="R2960" s="102">
        <v>131200.59</v>
      </c>
      <c r="S2960" s="102">
        <v>131200.59</v>
      </c>
    </row>
    <row r="2961" spans="2:19">
      <c r="B2961" s="5">
        <v>2009</v>
      </c>
      <c r="C2961" s="31"/>
      <c r="D2961" s="31"/>
      <c r="E2961" s="31"/>
      <c r="F2961" s="102">
        <v>99824.78</v>
      </c>
      <c r="G2961" s="102">
        <v>99824.78</v>
      </c>
      <c r="H2961" s="102">
        <v>99824.78</v>
      </c>
      <c r="I2961" s="102">
        <v>99824.78</v>
      </c>
      <c r="J2961" s="102">
        <v>99824.78</v>
      </c>
      <c r="K2961" s="102">
        <v>99824.78</v>
      </c>
      <c r="L2961" s="102">
        <v>99824.78</v>
      </c>
      <c r="M2961" s="102">
        <v>99824.78</v>
      </c>
      <c r="N2961" s="102">
        <v>99824.78</v>
      </c>
      <c r="O2961" s="102">
        <v>99824.78</v>
      </c>
      <c r="P2961" s="102">
        <v>99824.78</v>
      </c>
      <c r="Q2961" s="102">
        <v>99824.78</v>
      </c>
      <c r="R2961" s="102">
        <v>99824.78</v>
      </c>
      <c r="S2961" s="102">
        <v>99824.78</v>
      </c>
    </row>
    <row r="2962" spans="2:19">
      <c r="B2962" s="5">
        <v>2008</v>
      </c>
      <c r="C2962" s="31"/>
      <c r="D2962" s="31"/>
      <c r="E2962" s="102">
        <v>99181.31</v>
      </c>
      <c r="F2962" s="102">
        <v>99181.31</v>
      </c>
      <c r="G2962" s="102">
        <v>99181.31</v>
      </c>
      <c r="H2962" s="102">
        <v>99181.31</v>
      </c>
      <c r="I2962" s="102">
        <v>102240.6</v>
      </c>
      <c r="J2962" s="102">
        <v>110539.15</v>
      </c>
      <c r="K2962" s="102">
        <v>115517.54</v>
      </c>
      <c r="L2962" s="102">
        <v>115821.57</v>
      </c>
      <c r="M2962" s="102">
        <v>115821.57</v>
      </c>
      <c r="N2962" s="102">
        <v>115821.57</v>
      </c>
      <c r="O2962" s="102">
        <v>115821.57</v>
      </c>
      <c r="P2962" s="102">
        <v>115821.57</v>
      </c>
      <c r="Q2962" s="102">
        <v>115821.57</v>
      </c>
      <c r="R2962" s="102">
        <v>115821.57</v>
      </c>
      <c r="S2962" s="102">
        <v>115821.57</v>
      </c>
    </row>
    <row r="2963" spans="2:19">
      <c r="B2963" s="5">
        <v>2007</v>
      </c>
      <c r="C2963" s="31"/>
      <c r="D2963" s="102">
        <v>189478.03</v>
      </c>
      <c r="E2963" s="102">
        <v>189478.03</v>
      </c>
      <c r="F2963" s="102">
        <v>189478.03</v>
      </c>
      <c r="G2963" s="102">
        <v>189478.03</v>
      </c>
      <c r="H2963" s="102">
        <v>189478.03</v>
      </c>
      <c r="I2963" s="102">
        <v>189478.03</v>
      </c>
      <c r="J2963" s="102">
        <v>189478.03</v>
      </c>
      <c r="K2963" s="102">
        <v>189478.03</v>
      </c>
      <c r="L2963" s="102">
        <v>189478.03</v>
      </c>
      <c r="M2963" s="102">
        <v>189478.03</v>
      </c>
      <c r="N2963" s="102">
        <v>189478.03</v>
      </c>
      <c r="O2963" s="102">
        <v>189478.03</v>
      </c>
      <c r="P2963" s="102">
        <v>189478.03</v>
      </c>
      <c r="Q2963" s="102">
        <v>189478.03</v>
      </c>
      <c r="R2963" s="102">
        <v>189478.03</v>
      </c>
      <c r="S2963" s="102">
        <v>189478.03</v>
      </c>
    </row>
    <row r="2964" spans="2:19">
      <c r="B2964" s="5">
        <v>2006</v>
      </c>
      <c r="C2964" s="32">
        <v>192170.06</v>
      </c>
      <c r="D2964" s="102">
        <v>192170.06</v>
      </c>
      <c r="E2964" s="102">
        <v>192170.06</v>
      </c>
      <c r="F2964" s="102">
        <v>192170.06</v>
      </c>
      <c r="G2964" s="102">
        <v>192170.06</v>
      </c>
      <c r="H2964" s="102">
        <v>192170.06</v>
      </c>
      <c r="I2964" s="102">
        <v>192170.06</v>
      </c>
      <c r="J2964" s="102">
        <v>192170.06</v>
      </c>
      <c r="K2964" s="102">
        <v>192170.06</v>
      </c>
      <c r="L2964" s="102">
        <v>192170.06</v>
      </c>
      <c r="M2964" s="102">
        <v>192170.06</v>
      </c>
      <c r="N2964" s="102">
        <v>192170.06</v>
      </c>
      <c r="O2964" s="102">
        <v>192170.06</v>
      </c>
      <c r="P2964" s="102">
        <v>192170.06</v>
      </c>
      <c r="Q2964" s="102">
        <v>192170.06</v>
      </c>
      <c r="R2964" s="102">
        <v>192170.06</v>
      </c>
      <c r="S2964" s="102">
        <v>192170.06</v>
      </c>
    </row>
    <row r="2965" spans="2:19">
      <c r="B2965" s="5">
        <v>2005</v>
      </c>
      <c r="C2965" s="32">
        <v>114474.54000000001</v>
      </c>
      <c r="D2965" s="102">
        <v>114474.54</v>
      </c>
      <c r="E2965" s="102">
        <v>114474.54</v>
      </c>
      <c r="F2965" s="102">
        <v>114474.54</v>
      </c>
      <c r="G2965" s="102">
        <v>114474.54</v>
      </c>
      <c r="H2965" s="102">
        <v>114474.54</v>
      </c>
      <c r="I2965" s="102">
        <v>114474.54</v>
      </c>
      <c r="J2965" s="102">
        <v>114474.54</v>
      </c>
      <c r="K2965" s="102">
        <v>114474.54</v>
      </c>
      <c r="L2965" s="102">
        <v>114474.54</v>
      </c>
      <c r="M2965" s="102">
        <v>114474.54</v>
      </c>
      <c r="N2965" s="102">
        <v>114474.54</v>
      </c>
      <c r="O2965" s="102">
        <v>114474.54</v>
      </c>
      <c r="P2965" s="102">
        <v>114474.54</v>
      </c>
      <c r="Q2965" s="102">
        <v>114474.54</v>
      </c>
      <c r="R2965" s="102">
        <v>114474.54</v>
      </c>
      <c r="S2965" s="102">
        <v>114474.54</v>
      </c>
    </row>
    <row r="2966" spans="2:19">
      <c r="B2966" s="5">
        <v>2004</v>
      </c>
      <c r="C2966" s="32">
        <v>89519.13</v>
      </c>
      <c r="D2966" s="102">
        <v>89519.13</v>
      </c>
      <c r="E2966" s="102">
        <v>89519.13</v>
      </c>
      <c r="F2966" s="102">
        <v>89519.13</v>
      </c>
      <c r="G2966" s="102">
        <v>89519.13</v>
      </c>
      <c r="H2966" s="102">
        <v>89519.13</v>
      </c>
      <c r="I2966" s="102">
        <v>89519.13</v>
      </c>
      <c r="J2966" s="102">
        <v>89519.13</v>
      </c>
      <c r="K2966" s="102">
        <v>89519.13</v>
      </c>
      <c r="L2966" s="102">
        <v>89519.13</v>
      </c>
      <c r="M2966" s="102">
        <v>89519.13</v>
      </c>
      <c r="N2966" s="102">
        <v>89519.13</v>
      </c>
      <c r="O2966" s="102">
        <v>89519.13</v>
      </c>
      <c r="P2966" s="102">
        <v>89519.13</v>
      </c>
      <c r="Q2966" s="102">
        <v>89519.13</v>
      </c>
      <c r="R2966" s="102">
        <v>89519.13</v>
      </c>
      <c r="S2966" s="102">
        <v>89519.13</v>
      </c>
    </row>
    <row r="2967" spans="2:19">
      <c r="B2967" s="5">
        <v>2003</v>
      </c>
      <c r="C2967" s="32">
        <v>99395.44</v>
      </c>
      <c r="D2967" s="102">
        <v>99395.44</v>
      </c>
      <c r="E2967" s="102">
        <v>99395.44</v>
      </c>
      <c r="F2967" s="102">
        <v>99395.44</v>
      </c>
      <c r="G2967" s="102">
        <v>99395.44</v>
      </c>
      <c r="H2967" s="102">
        <v>99395.44</v>
      </c>
      <c r="I2967" s="102">
        <v>99395.44</v>
      </c>
      <c r="J2967" s="102">
        <v>99395.44</v>
      </c>
      <c r="K2967" s="102">
        <v>99395.44</v>
      </c>
      <c r="L2967" s="102">
        <v>99395.44</v>
      </c>
      <c r="M2967" s="102">
        <v>99395.44</v>
      </c>
      <c r="N2967" s="102">
        <v>99395.44</v>
      </c>
      <c r="O2967" s="102">
        <v>99395.44</v>
      </c>
      <c r="P2967" s="102">
        <v>99395.44</v>
      </c>
      <c r="Q2967" s="102">
        <v>99395.44</v>
      </c>
      <c r="R2967" s="102">
        <v>99395.44</v>
      </c>
      <c r="S2967" s="102">
        <v>99395.44</v>
      </c>
    </row>
    <row r="2968" spans="2:19">
      <c r="B2968" s="5">
        <v>2002</v>
      </c>
      <c r="C2968" s="32">
        <v>111403.69</v>
      </c>
      <c r="D2968" s="102">
        <v>111403.69</v>
      </c>
      <c r="E2968" s="102">
        <v>111403.69</v>
      </c>
      <c r="F2968" s="102">
        <v>111403.69</v>
      </c>
      <c r="G2968" s="102">
        <v>111403.69</v>
      </c>
      <c r="H2968" s="102">
        <v>111403.69</v>
      </c>
      <c r="I2968" s="102">
        <v>111403.69</v>
      </c>
      <c r="J2968" s="102">
        <v>111403.69</v>
      </c>
      <c r="K2968" s="102">
        <v>111403.69</v>
      </c>
      <c r="L2968" s="102">
        <v>111403.69</v>
      </c>
      <c r="M2968" s="102">
        <v>111403.69</v>
      </c>
      <c r="N2968" s="102">
        <v>111403.69</v>
      </c>
      <c r="O2968" s="102">
        <v>111403.69</v>
      </c>
      <c r="P2968" s="102">
        <v>111403.69</v>
      </c>
      <c r="Q2968" s="102">
        <v>111403.69</v>
      </c>
      <c r="R2968" s="102">
        <v>111403.69</v>
      </c>
      <c r="S2968" s="102">
        <v>111403.69</v>
      </c>
    </row>
    <row r="2969" spans="2:19">
      <c r="B2969" s="5">
        <v>2001</v>
      </c>
      <c r="C2969" s="32">
        <v>134176.21</v>
      </c>
      <c r="D2969" s="102">
        <v>134176.21</v>
      </c>
      <c r="E2969" s="102">
        <v>134176.21</v>
      </c>
      <c r="F2969" s="102">
        <v>134176.21</v>
      </c>
      <c r="G2969" s="102">
        <v>134176.21</v>
      </c>
      <c r="H2969" s="102">
        <v>134176.21</v>
      </c>
      <c r="I2969" s="102">
        <v>134176.21</v>
      </c>
      <c r="J2969" s="102">
        <v>134176.21</v>
      </c>
      <c r="K2969" s="102">
        <v>134176.21</v>
      </c>
      <c r="L2969" s="102">
        <v>134176.21</v>
      </c>
      <c r="M2969" s="102">
        <v>134176.21</v>
      </c>
      <c r="N2969" s="102">
        <v>134176.21</v>
      </c>
      <c r="O2969" s="102">
        <v>134176.21</v>
      </c>
      <c r="P2969" s="102">
        <v>134176.21</v>
      </c>
      <c r="Q2969" s="102">
        <v>134176.21</v>
      </c>
      <c r="R2969" s="102">
        <v>134176.21</v>
      </c>
      <c r="S2969" s="102">
        <v>134176.21</v>
      </c>
    </row>
    <row r="2970" spans="2:19">
      <c r="B2970" s="5">
        <v>2000</v>
      </c>
      <c r="C2970" s="32">
        <v>144951.47</v>
      </c>
      <c r="D2970" s="102">
        <v>144951.47</v>
      </c>
      <c r="E2970" s="102">
        <v>144951.47</v>
      </c>
      <c r="F2970" s="102">
        <v>144951.47</v>
      </c>
      <c r="G2970" s="102">
        <v>144951.47</v>
      </c>
      <c r="H2970" s="102">
        <v>144951.47</v>
      </c>
      <c r="I2970" s="102">
        <v>144951.47</v>
      </c>
      <c r="J2970" s="102">
        <v>144951.47</v>
      </c>
      <c r="K2970" s="102">
        <v>144951.47</v>
      </c>
      <c r="L2970" s="102">
        <v>144951.47</v>
      </c>
      <c r="M2970" s="102">
        <v>144951.47</v>
      </c>
      <c r="N2970" s="102">
        <v>144951.47</v>
      </c>
      <c r="O2970" s="102">
        <v>144951.47</v>
      </c>
      <c r="P2970" s="102">
        <v>144951.47</v>
      </c>
      <c r="Q2970" s="102">
        <v>144951.47</v>
      </c>
      <c r="R2970" s="102">
        <v>144951.47</v>
      </c>
      <c r="S2970" s="102">
        <v>144951.47</v>
      </c>
    </row>
    <row r="2971" spans="2:19">
      <c r="B2971" s="5">
        <v>1999</v>
      </c>
      <c r="C2971" s="32">
        <v>131428.15</v>
      </c>
      <c r="D2971" s="102">
        <v>131428.15</v>
      </c>
      <c r="E2971" s="102">
        <v>131428.15</v>
      </c>
      <c r="F2971" s="102">
        <v>131428.15</v>
      </c>
      <c r="G2971" s="102">
        <v>131428.15</v>
      </c>
      <c r="H2971" s="102">
        <v>131428.15</v>
      </c>
      <c r="I2971" s="102">
        <v>131428.15</v>
      </c>
      <c r="J2971" s="102">
        <v>131428.15</v>
      </c>
      <c r="K2971" s="102">
        <v>131428.15</v>
      </c>
      <c r="L2971" s="102">
        <v>131428.15</v>
      </c>
      <c r="M2971" s="102">
        <v>131428.15</v>
      </c>
      <c r="N2971" s="102">
        <v>131428.15</v>
      </c>
      <c r="O2971" s="102">
        <v>131428.15</v>
      </c>
      <c r="P2971" s="102">
        <v>131428.15</v>
      </c>
      <c r="Q2971" s="102">
        <v>131428.15</v>
      </c>
      <c r="R2971" s="102">
        <v>131428.15</v>
      </c>
      <c r="S2971" s="102">
        <v>131428.15</v>
      </c>
    </row>
    <row r="2972" spans="2:19">
      <c r="B2972" s="5">
        <v>1998</v>
      </c>
      <c r="C2972" s="32">
        <v>69740.600000000006</v>
      </c>
      <c r="D2972" s="102">
        <v>69740.600000000006</v>
      </c>
      <c r="E2972" s="102">
        <v>69740.600000000006</v>
      </c>
      <c r="F2972" s="102">
        <v>69740.600000000006</v>
      </c>
      <c r="G2972" s="102">
        <v>69740.600000000006</v>
      </c>
      <c r="H2972" s="102">
        <v>69740.600000000006</v>
      </c>
      <c r="I2972" s="102">
        <v>69740.600000000006</v>
      </c>
      <c r="J2972" s="102">
        <v>69740.600000000006</v>
      </c>
      <c r="K2972" s="102">
        <v>69740.600000000006</v>
      </c>
      <c r="L2972" s="102">
        <v>69740.600000000006</v>
      </c>
      <c r="M2972" s="102">
        <v>69740.600000000006</v>
      </c>
      <c r="N2972" s="102">
        <v>69740.600000000006</v>
      </c>
      <c r="O2972" s="102">
        <v>69740.600000000006</v>
      </c>
      <c r="P2972" s="102">
        <v>69740.600000000006</v>
      </c>
      <c r="Q2972" s="102">
        <v>69740.600000000006</v>
      </c>
      <c r="R2972" s="102">
        <v>69740.600000000006</v>
      </c>
      <c r="S2972" s="102">
        <v>69740.600000000006</v>
      </c>
    </row>
    <row r="2973" spans="2:19">
      <c r="B2973" s="5">
        <v>1997</v>
      </c>
      <c r="C2973" s="32">
        <v>92588.81</v>
      </c>
      <c r="D2973" s="102">
        <v>92588.81</v>
      </c>
      <c r="E2973" s="102">
        <v>92588.81</v>
      </c>
      <c r="F2973" s="102">
        <v>92588.81</v>
      </c>
      <c r="G2973" s="102">
        <v>92588.81</v>
      </c>
      <c r="H2973" s="102">
        <v>92588.81</v>
      </c>
      <c r="I2973" s="102">
        <v>92588.81</v>
      </c>
      <c r="J2973" s="102">
        <v>92588.81</v>
      </c>
      <c r="K2973" s="102">
        <v>92588.81</v>
      </c>
      <c r="L2973" s="102">
        <v>92588.81</v>
      </c>
      <c r="M2973" s="102">
        <v>92588.81</v>
      </c>
      <c r="N2973" s="102">
        <v>92588.81</v>
      </c>
      <c r="O2973" s="102">
        <v>92588.81</v>
      </c>
      <c r="P2973" s="102">
        <v>92588.81</v>
      </c>
      <c r="Q2973" s="102">
        <v>92588.81</v>
      </c>
      <c r="R2973" s="102">
        <v>92588.81</v>
      </c>
      <c r="S2973" s="102">
        <v>92588.81</v>
      </c>
    </row>
    <row r="2974" spans="2:19">
      <c r="B2974" s="5">
        <v>1996</v>
      </c>
      <c r="C2974" s="32">
        <v>296989.15999999997</v>
      </c>
      <c r="D2974" s="102">
        <v>296989.15999999997</v>
      </c>
      <c r="E2974" s="102">
        <v>296989.15999999997</v>
      </c>
      <c r="F2974" s="102">
        <v>296989.15999999997</v>
      </c>
      <c r="G2974" s="102">
        <v>296989.15999999997</v>
      </c>
      <c r="H2974" s="102">
        <v>296989.15999999997</v>
      </c>
      <c r="I2974" s="102">
        <v>296989.15999999997</v>
      </c>
      <c r="J2974" s="102">
        <v>296989.15999999997</v>
      </c>
      <c r="K2974" s="102">
        <v>296989.15999999997</v>
      </c>
      <c r="L2974" s="102">
        <v>296989.15999999997</v>
      </c>
      <c r="M2974" s="102">
        <v>296989.15999999997</v>
      </c>
      <c r="N2974" s="102">
        <v>296989.15999999997</v>
      </c>
      <c r="O2974" s="102">
        <v>296989.15999999997</v>
      </c>
      <c r="P2974" s="102">
        <v>296989.15999999997</v>
      </c>
      <c r="Q2974" s="102">
        <v>296989.15999999997</v>
      </c>
      <c r="R2974" s="102">
        <v>296989.15999999997</v>
      </c>
      <c r="S2974" s="102">
        <v>296989.15999999997</v>
      </c>
    </row>
    <row r="2975" spans="2:19">
      <c r="B2975" s="5">
        <v>1995</v>
      </c>
      <c r="C2975" s="32">
        <v>204308.65</v>
      </c>
      <c r="D2975" s="102">
        <v>204308.65</v>
      </c>
      <c r="E2975" s="102">
        <v>204308.65</v>
      </c>
      <c r="F2975" s="102">
        <v>204308.65</v>
      </c>
      <c r="G2975" s="102">
        <v>204308.65</v>
      </c>
      <c r="H2975" s="102">
        <v>204308.65</v>
      </c>
      <c r="I2975" s="102">
        <v>204308.65</v>
      </c>
      <c r="J2975" s="102">
        <v>204308.65</v>
      </c>
      <c r="K2975" s="102">
        <v>204308.65</v>
      </c>
      <c r="L2975" s="102">
        <v>204308.65</v>
      </c>
      <c r="M2975" s="102">
        <v>204308.65</v>
      </c>
      <c r="N2975" s="102">
        <v>204308.65</v>
      </c>
      <c r="O2975" s="102">
        <v>204308.65</v>
      </c>
      <c r="P2975" s="102">
        <v>204308.65</v>
      </c>
      <c r="Q2975" s="102">
        <v>204308.65</v>
      </c>
      <c r="R2975" s="102">
        <v>204308.65</v>
      </c>
      <c r="S2975" s="102">
        <v>204308.65</v>
      </c>
    </row>
    <row r="2976" spans="2:19">
      <c r="B2976" s="5">
        <v>1994</v>
      </c>
      <c r="C2976" s="32">
        <v>269730.69083333336</v>
      </c>
      <c r="D2976" s="102">
        <v>269730.69</v>
      </c>
      <c r="E2976" s="102">
        <v>269730.69</v>
      </c>
      <c r="F2976" s="102">
        <v>269730.69</v>
      </c>
      <c r="G2976" s="102">
        <v>269730.69</v>
      </c>
      <c r="H2976" s="102">
        <v>269730.69</v>
      </c>
      <c r="I2976" s="102">
        <v>269730.69</v>
      </c>
      <c r="J2976" s="102">
        <v>269730.69</v>
      </c>
      <c r="K2976" s="102">
        <v>269730.69</v>
      </c>
      <c r="L2976" s="102">
        <v>269730.69</v>
      </c>
      <c r="M2976" s="102">
        <v>269730.69</v>
      </c>
      <c r="N2976" s="102">
        <v>269730.69</v>
      </c>
      <c r="O2976" s="102">
        <v>269730.69</v>
      </c>
      <c r="P2976" s="102">
        <v>269730.69</v>
      </c>
      <c r="Q2976" s="102">
        <v>269730.69</v>
      </c>
      <c r="R2976" s="102">
        <v>269730.69</v>
      </c>
      <c r="S2976" s="102">
        <v>269730.69</v>
      </c>
    </row>
    <row r="2977" spans="2:19">
      <c r="B2977" s="5">
        <v>1993</v>
      </c>
      <c r="C2977" s="32">
        <v>225061.50319891141</v>
      </c>
      <c r="D2977" s="102">
        <v>225061.5</v>
      </c>
      <c r="E2977" s="102">
        <v>225061.5</v>
      </c>
      <c r="F2977" s="102">
        <v>225061.5</v>
      </c>
      <c r="G2977" s="102">
        <v>225061.5</v>
      </c>
      <c r="H2977" s="102">
        <v>225061.5</v>
      </c>
      <c r="I2977" s="102">
        <v>225061.5</v>
      </c>
      <c r="J2977" s="102">
        <v>225061.5</v>
      </c>
      <c r="K2977" s="102">
        <v>225061.5</v>
      </c>
      <c r="L2977" s="102">
        <v>225061.5</v>
      </c>
      <c r="M2977" s="102">
        <v>225061.5</v>
      </c>
      <c r="N2977" s="102">
        <v>225061.5</v>
      </c>
      <c r="O2977" s="102">
        <v>225061.5</v>
      </c>
      <c r="P2977" s="102">
        <v>225061.5</v>
      </c>
      <c r="Q2977" s="102">
        <v>225061.5</v>
      </c>
      <c r="R2977" s="102">
        <v>225061.5</v>
      </c>
      <c r="S2977" s="102">
        <v>225061.5</v>
      </c>
    </row>
    <row r="2978" spans="2:19">
      <c r="B2978" s="5">
        <v>1992</v>
      </c>
      <c r="C2978" s="32">
        <v>224254.47796358942</v>
      </c>
      <c r="D2978" s="102">
        <v>224254.48</v>
      </c>
      <c r="E2978" s="102">
        <v>224254.48</v>
      </c>
      <c r="F2978" s="102">
        <v>224254.48</v>
      </c>
      <c r="G2978" s="102">
        <v>224254.48</v>
      </c>
      <c r="H2978" s="102">
        <v>224254.48</v>
      </c>
      <c r="I2978" s="102">
        <v>224254.48</v>
      </c>
      <c r="J2978" s="102">
        <v>224254.48</v>
      </c>
      <c r="K2978" s="102">
        <v>224254.48</v>
      </c>
      <c r="L2978" s="102">
        <v>224254.48</v>
      </c>
      <c r="M2978" s="102">
        <v>224254.48</v>
      </c>
      <c r="N2978" s="102">
        <v>224254.48</v>
      </c>
      <c r="O2978" s="102">
        <v>224254.48</v>
      </c>
      <c r="P2978" s="102">
        <v>224254.48</v>
      </c>
      <c r="Q2978" s="102">
        <v>224254.48</v>
      </c>
      <c r="R2978" s="102">
        <v>224254.48</v>
      </c>
      <c r="S2978" s="102">
        <v>224254.48</v>
      </c>
    </row>
    <row r="2979" spans="2:19">
      <c r="B2979" s="5">
        <v>1991</v>
      </c>
      <c r="C2979" s="32">
        <v>203351.92206198978</v>
      </c>
      <c r="D2979" s="102">
        <v>203351.92</v>
      </c>
      <c r="E2979" s="102">
        <v>203351.92</v>
      </c>
      <c r="F2979" s="102">
        <v>203351.92</v>
      </c>
      <c r="G2979" s="102">
        <v>203351.92</v>
      </c>
      <c r="H2979" s="102">
        <v>203351.92</v>
      </c>
      <c r="I2979" s="102">
        <v>203351.92</v>
      </c>
      <c r="J2979" s="102">
        <v>203351.92</v>
      </c>
      <c r="K2979" s="102">
        <v>203351.92</v>
      </c>
      <c r="L2979" s="102">
        <v>203351.92</v>
      </c>
      <c r="M2979" s="102">
        <v>203351.92</v>
      </c>
      <c r="N2979" s="102">
        <v>203351.92</v>
      </c>
      <c r="O2979" s="102">
        <v>203351.92</v>
      </c>
      <c r="P2979" s="102">
        <v>203351.92</v>
      </c>
      <c r="Q2979" s="102">
        <v>203351.92</v>
      </c>
      <c r="R2979" s="102">
        <v>203351.92</v>
      </c>
      <c r="S2979" s="102">
        <v>203351.92</v>
      </c>
    </row>
    <row r="2980" spans="2:19">
      <c r="B2980" s="5">
        <v>1990</v>
      </c>
      <c r="C2980" s="32">
        <v>136929.41036405679</v>
      </c>
      <c r="D2980" s="102">
        <v>136929.41</v>
      </c>
      <c r="E2980" s="102">
        <v>136929.41</v>
      </c>
      <c r="F2980" s="102">
        <v>136929.41</v>
      </c>
      <c r="G2980" s="102">
        <v>136929.41</v>
      </c>
      <c r="H2980" s="102">
        <v>136929.41</v>
      </c>
      <c r="I2980" s="102">
        <v>136929.41</v>
      </c>
      <c r="J2980" s="102">
        <v>136929.41</v>
      </c>
      <c r="K2980" s="102">
        <v>136929.41</v>
      </c>
      <c r="L2980" s="102">
        <v>136929.41</v>
      </c>
      <c r="M2980" s="102">
        <v>136929.41</v>
      </c>
      <c r="N2980" s="102">
        <v>136929.41</v>
      </c>
      <c r="O2980" s="102">
        <v>136929.41</v>
      </c>
      <c r="P2980" s="102">
        <v>136929.41</v>
      </c>
      <c r="Q2980" s="102">
        <v>136929.41</v>
      </c>
      <c r="R2980" s="102">
        <v>136929.41</v>
      </c>
      <c r="S2980" s="102">
        <v>136929.41</v>
      </c>
    </row>
    <row r="2981" spans="2:19">
      <c r="B2981" s="5">
        <v>1989</v>
      </c>
      <c r="C2981" s="32">
        <v>208908.04013653193</v>
      </c>
      <c r="D2981" s="102">
        <v>208908.04</v>
      </c>
      <c r="E2981" s="102">
        <v>208908.04</v>
      </c>
      <c r="F2981" s="102">
        <v>208908.04</v>
      </c>
      <c r="G2981" s="102">
        <v>208908.04</v>
      </c>
      <c r="H2981" s="102">
        <v>208908.04</v>
      </c>
      <c r="I2981" s="102">
        <v>208908.04</v>
      </c>
      <c r="J2981" s="102">
        <v>208908.04</v>
      </c>
      <c r="K2981" s="102">
        <v>208908.04</v>
      </c>
      <c r="L2981" s="102">
        <v>208908.04</v>
      </c>
      <c r="M2981" s="102">
        <v>208908.04</v>
      </c>
      <c r="N2981" s="102">
        <v>208908.04</v>
      </c>
      <c r="O2981" s="102">
        <v>208908.04</v>
      </c>
      <c r="P2981" s="102">
        <v>208908.04</v>
      </c>
      <c r="Q2981" s="102">
        <v>208908.04</v>
      </c>
      <c r="R2981" s="102">
        <v>208908.04</v>
      </c>
      <c r="S2981" s="102">
        <v>208908.04</v>
      </c>
    </row>
    <row r="2982" spans="2:19">
      <c r="B2982" s="5">
        <v>1988</v>
      </c>
      <c r="C2982" s="32">
        <v>193448.05045876055</v>
      </c>
      <c r="D2982" s="102">
        <v>193448.05</v>
      </c>
      <c r="E2982" s="102">
        <v>193448.05</v>
      </c>
      <c r="F2982" s="102">
        <v>193448.05</v>
      </c>
      <c r="G2982" s="102">
        <v>193448.05</v>
      </c>
      <c r="H2982" s="102">
        <v>193448.05</v>
      </c>
      <c r="I2982" s="102">
        <v>193448.05</v>
      </c>
      <c r="J2982" s="102">
        <v>193448.05</v>
      </c>
      <c r="K2982" s="102">
        <v>193448.05</v>
      </c>
      <c r="L2982" s="102">
        <v>193448.05</v>
      </c>
      <c r="M2982" s="102">
        <v>193448.05</v>
      </c>
      <c r="N2982" s="102">
        <v>193448.05</v>
      </c>
      <c r="O2982" s="102">
        <v>193448.05</v>
      </c>
      <c r="P2982" s="102">
        <v>193448.05</v>
      </c>
      <c r="Q2982" s="102">
        <v>193448.05</v>
      </c>
      <c r="R2982" s="102">
        <v>193448.05</v>
      </c>
      <c r="S2982" s="102">
        <v>193448.05</v>
      </c>
    </row>
    <row r="2983" spans="2:19">
      <c r="B2983" s="5">
        <v>1987</v>
      </c>
      <c r="C2983" s="32">
        <v>192564.80588614885</v>
      </c>
      <c r="D2983" s="102">
        <v>192564.81</v>
      </c>
      <c r="E2983" s="102">
        <v>192564.81</v>
      </c>
      <c r="F2983" s="102">
        <v>192564.81</v>
      </c>
      <c r="G2983" s="102">
        <v>192564.81</v>
      </c>
      <c r="H2983" s="102">
        <v>192564.81</v>
      </c>
      <c r="I2983" s="102">
        <v>192564.81</v>
      </c>
      <c r="J2983" s="102">
        <v>192564.81</v>
      </c>
      <c r="K2983" s="102">
        <v>192564.81</v>
      </c>
      <c r="L2983" s="102">
        <v>192564.81</v>
      </c>
      <c r="M2983" s="102">
        <v>192564.81</v>
      </c>
      <c r="N2983" s="102">
        <v>192564.81</v>
      </c>
      <c r="O2983" s="102">
        <v>192564.81</v>
      </c>
      <c r="P2983" s="102">
        <v>192564.81</v>
      </c>
      <c r="Q2983" s="102">
        <v>192564.81</v>
      </c>
      <c r="R2983" s="102">
        <v>192564.81</v>
      </c>
      <c r="S2983" s="102">
        <v>192564.81</v>
      </c>
    </row>
    <row r="2984" spans="2:19">
      <c r="B2984" s="5">
        <v>1986</v>
      </c>
      <c r="C2984" s="32">
        <v>175871.9852984513</v>
      </c>
      <c r="D2984" s="102">
        <v>175871.99</v>
      </c>
      <c r="E2984" s="102">
        <v>175871.99</v>
      </c>
      <c r="F2984" s="102">
        <v>175871.99</v>
      </c>
      <c r="G2984" s="102">
        <v>175871.99</v>
      </c>
      <c r="H2984" s="102">
        <v>175871.99</v>
      </c>
      <c r="I2984" s="102">
        <v>175871.99</v>
      </c>
      <c r="J2984" s="102">
        <v>175871.99</v>
      </c>
      <c r="K2984" s="102">
        <v>175871.99</v>
      </c>
      <c r="L2984" s="102">
        <v>175871.99</v>
      </c>
      <c r="M2984" s="102">
        <v>175871.99</v>
      </c>
      <c r="N2984" s="102">
        <v>175871.99</v>
      </c>
      <c r="O2984" s="102">
        <v>175871.99</v>
      </c>
      <c r="P2984" s="102">
        <v>175871.99</v>
      </c>
      <c r="Q2984" s="102">
        <v>175871.99</v>
      </c>
      <c r="R2984" s="102">
        <v>175871.99</v>
      </c>
      <c r="S2984" s="102">
        <v>175871.99</v>
      </c>
    </row>
    <row r="2985" spans="2:19">
      <c r="B2985" s="5">
        <v>1985</v>
      </c>
      <c r="C2985" s="32">
        <v>144110.55725890875</v>
      </c>
      <c r="D2985" s="102">
        <v>144110.56</v>
      </c>
      <c r="E2985" s="102">
        <v>144110.56</v>
      </c>
      <c r="F2985" s="102">
        <v>144110.56</v>
      </c>
      <c r="G2985" s="102">
        <v>144110.56</v>
      </c>
      <c r="H2985" s="102">
        <v>144110.56</v>
      </c>
      <c r="I2985" s="102">
        <v>144110.56</v>
      </c>
      <c r="J2985" s="102">
        <v>144110.56</v>
      </c>
      <c r="K2985" s="102">
        <v>144110.56</v>
      </c>
      <c r="L2985" s="102">
        <v>144110.56</v>
      </c>
      <c r="M2985" s="102">
        <v>144110.56</v>
      </c>
      <c r="N2985" s="102">
        <v>144110.56</v>
      </c>
      <c r="O2985" s="102">
        <v>144110.56</v>
      </c>
      <c r="P2985" s="102">
        <v>144110.56</v>
      </c>
      <c r="Q2985" s="102">
        <v>144110.56</v>
      </c>
      <c r="R2985" s="102">
        <v>144110.56</v>
      </c>
      <c r="S2985" s="102">
        <v>144110.56</v>
      </c>
    </row>
    <row r="2986" spans="2:19">
      <c r="B2986" s="5">
        <v>1984</v>
      </c>
      <c r="C2986" s="32">
        <v>138236.99587084784</v>
      </c>
      <c r="D2986" s="102">
        <v>138237</v>
      </c>
      <c r="E2986" s="102">
        <v>138237</v>
      </c>
      <c r="F2986" s="102">
        <v>138237</v>
      </c>
      <c r="G2986" s="102">
        <v>138237</v>
      </c>
      <c r="H2986" s="102">
        <v>138237</v>
      </c>
      <c r="I2986" s="102">
        <v>138237</v>
      </c>
      <c r="J2986" s="102">
        <v>138237</v>
      </c>
      <c r="K2986" s="102">
        <v>138237</v>
      </c>
      <c r="L2986" s="102">
        <v>138237</v>
      </c>
      <c r="M2986" s="102">
        <v>138237</v>
      </c>
      <c r="N2986" s="102">
        <v>138237</v>
      </c>
      <c r="O2986" s="102">
        <v>138237</v>
      </c>
      <c r="P2986" s="102">
        <v>138237</v>
      </c>
      <c r="Q2986" s="102">
        <v>138237</v>
      </c>
      <c r="R2986" s="102">
        <v>138237</v>
      </c>
      <c r="S2986" s="102">
        <v>138237</v>
      </c>
    </row>
    <row r="2987" spans="2:19">
      <c r="B2987" s="5">
        <v>1983</v>
      </c>
      <c r="C2987" s="32">
        <v>157838.43112546951</v>
      </c>
      <c r="D2987" s="102">
        <v>157838.43</v>
      </c>
      <c r="E2987" s="102">
        <v>157838.43</v>
      </c>
      <c r="F2987" s="102">
        <v>157838.43</v>
      </c>
      <c r="G2987" s="102">
        <v>157838.43</v>
      </c>
      <c r="H2987" s="102">
        <v>157838.43</v>
      </c>
      <c r="I2987" s="102">
        <v>157838.43</v>
      </c>
      <c r="J2987" s="102">
        <v>157838.43</v>
      </c>
      <c r="K2987" s="102">
        <v>157838.43</v>
      </c>
      <c r="L2987" s="102">
        <v>157838.43</v>
      </c>
      <c r="M2987" s="102">
        <v>157838.43</v>
      </c>
      <c r="N2987" s="102">
        <v>157838.43</v>
      </c>
      <c r="O2987" s="102">
        <v>157838.43</v>
      </c>
      <c r="P2987" s="102">
        <v>157838.43</v>
      </c>
      <c r="Q2987" s="102">
        <v>157838.43</v>
      </c>
      <c r="R2987" s="102">
        <v>157838.43</v>
      </c>
      <c r="S2987" s="102">
        <v>157838.43</v>
      </c>
    </row>
    <row r="2988" spans="2:19">
      <c r="B2988" s="5">
        <v>1982</v>
      </c>
      <c r="C2988" s="32">
        <v>148426.8634105901</v>
      </c>
      <c r="D2988" s="102">
        <v>148426.85999999999</v>
      </c>
      <c r="E2988" s="102">
        <v>148426.85999999999</v>
      </c>
      <c r="F2988" s="102">
        <v>148426.85999999999</v>
      </c>
      <c r="G2988" s="102">
        <v>148426.85999999999</v>
      </c>
      <c r="H2988" s="102">
        <v>148426.85999999999</v>
      </c>
      <c r="I2988" s="102">
        <v>148426.85999999999</v>
      </c>
      <c r="J2988" s="102">
        <v>148426.85999999999</v>
      </c>
      <c r="K2988" s="102">
        <v>148426.85999999999</v>
      </c>
      <c r="L2988" s="102">
        <v>148426.85999999999</v>
      </c>
      <c r="M2988" s="102">
        <v>148426.85999999999</v>
      </c>
      <c r="N2988" s="102">
        <v>148426.85999999999</v>
      </c>
      <c r="O2988" s="102">
        <v>148426.85999999999</v>
      </c>
      <c r="P2988" s="102">
        <v>148426.85999999999</v>
      </c>
      <c r="Q2988" s="102">
        <v>148426.85999999999</v>
      </c>
      <c r="R2988" s="102">
        <v>148426.85999999999</v>
      </c>
      <c r="S2988" s="102">
        <v>148426.85999999999</v>
      </c>
    </row>
    <row r="2989" spans="2:19">
      <c r="B2989" s="5">
        <v>1981</v>
      </c>
      <c r="C2989" s="32">
        <v>180145.65681378206</v>
      </c>
      <c r="D2989" s="102">
        <v>180145.66</v>
      </c>
      <c r="E2989" s="102">
        <v>180145.66</v>
      </c>
      <c r="F2989" s="102">
        <v>180145.66</v>
      </c>
      <c r="G2989" s="102">
        <v>180145.66</v>
      </c>
      <c r="H2989" s="102">
        <v>180145.66</v>
      </c>
      <c r="I2989" s="102">
        <v>180145.66</v>
      </c>
      <c r="J2989" s="102">
        <v>180145.66</v>
      </c>
      <c r="K2989" s="102">
        <v>180145.66</v>
      </c>
      <c r="L2989" s="102">
        <v>180145.66</v>
      </c>
      <c r="M2989" s="102">
        <v>180145.66</v>
      </c>
      <c r="N2989" s="102">
        <v>180145.66</v>
      </c>
      <c r="O2989" s="102">
        <v>180145.66</v>
      </c>
      <c r="P2989" s="102">
        <v>180145.66</v>
      </c>
      <c r="Q2989" s="102">
        <v>180145.66</v>
      </c>
      <c r="R2989" s="102">
        <v>180145.66</v>
      </c>
      <c r="S2989" s="102">
        <v>180145.66</v>
      </c>
    </row>
    <row r="2990" spans="2:19">
      <c r="B2990" s="5">
        <v>1980</v>
      </c>
      <c r="C2990" s="32">
        <v>118926.23563239408</v>
      </c>
      <c r="D2990" s="102">
        <v>118926.24</v>
      </c>
      <c r="E2990" s="102">
        <v>118926.24</v>
      </c>
      <c r="F2990" s="102">
        <v>118926.24</v>
      </c>
      <c r="G2990" s="102">
        <v>118926.24</v>
      </c>
      <c r="H2990" s="102">
        <v>118926.24</v>
      </c>
      <c r="I2990" s="102">
        <v>118926.24</v>
      </c>
      <c r="J2990" s="102">
        <v>118926.24</v>
      </c>
      <c r="K2990" s="102">
        <v>118926.24</v>
      </c>
      <c r="L2990" s="102">
        <v>118926.24</v>
      </c>
      <c r="M2990" s="102">
        <v>118926.24</v>
      </c>
      <c r="N2990" s="102">
        <v>118926.24</v>
      </c>
      <c r="O2990" s="102">
        <v>118926.24</v>
      </c>
      <c r="P2990" s="102">
        <v>118926.24</v>
      </c>
      <c r="Q2990" s="102">
        <v>118926.24</v>
      </c>
      <c r="R2990" s="102">
        <v>118926.24</v>
      </c>
      <c r="S2990" s="102">
        <v>118926.24</v>
      </c>
    </row>
    <row r="2991" spans="2:19">
      <c r="B2991" s="5">
        <v>1979</v>
      </c>
      <c r="C2991" s="32">
        <v>125253.54609569561</v>
      </c>
      <c r="D2991" s="102">
        <v>125253.55</v>
      </c>
      <c r="E2991" s="102">
        <v>125253.55</v>
      </c>
      <c r="F2991" s="102">
        <v>125253.55</v>
      </c>
      <c r="G2991" s="102">
        <v>125253.55</v>
      </c>
      <c r="H2991" s="102">
        <v>125253.55</v>
      </c>
      <c r="I2991" s="102">
        <v>125253.55</v>
      </c>
      <c r="J2991" s="102">
        <v>125253.55</v>
      </c>
      <c r="K2991" s="102">
        <v>125253.55</v>
      </c>
      <c r="L2991" s="102">
        <v>125253.55</v>
      </c>
      <c r="M2991" s="102">
        <v>125253.55</v>
      </c>
      <c r="N2991" s="102">
        <v>125253.55</v>
      </c>
      <c r="O2991" s="102">
        <v>125253.55</v>
      </c>
      <c r="P2991" s="102">
        <v>125253.55</v>
      </c>
      <c r="Q2991" s="102">
        <v>125253.55</v>
      </c>
      <c r="R2991" s="102">
        <v>125253.55</v>
      </c>
      <c r="S2991" s="102">
        <v>125253.55</v>
      </c>
    </row>
    <row r="2992" spans="2:19">
      <c r="B2992" s="5">
        <v>1978</v>
      </c>
      <c r="C2992" s="32">
        <v>143027.53481313185</v>
      </c>
      <c r="D2992" s="102">
        <v>143027.53</v>
      </c>
      <c r="E2992" s="102">
        <v>143027.53</v>
      </c>
      <c r="F2992" s="102">
        <v>143027.53</v>
      </c>
      <c r="G2992" s="102">
        <v>143027.53</v>
      </c>
      <c r="H2992" s="102">
        <v>143027.53</v>
      </c>
      <c r="I2992" s="102">
        <v>143027.53</v>
      </c>
      <c r="J2992" s="102">
        <v>143027.53</v>
      </c>
      <c r="K2992" s="102">
        <v>143027.53</v>
      </c>
      <c r="L2992" s="102">
        <v>143027.53</v>
      </c>
      <c r="M2992" s="102">
        <v>143027.53</v>
      </c>
      <c r="N2992" s="102">
        <v>143027.53</v>
      </c>
      <c r="O2992" s="102">
        <v>143027.53</v>
      </c>
      <c r="P2992" s="102">
        <v>143027.53</v>
      </c>
      <c r="Q2992" s="102">
        <v>143027.53</v>
      </c>
      <c r="R2992" s="102">
        <v>143027.53</v>
      </c>
      <c r="S2992" s="102">
        <v>143027.53</v>
      </c>
    </row>
    <row r="2993" spans="2:19">
      <c r="B2993" s="5">
        <v>1977</v>
      </c>
      <c r="C2993" s="32">
        <v>141887.21966782413</v>
      </c>
      <c r="D2993" s="102">
        <v>141887.22</v>
      </c>
      <c r="E2993" s="102">
        <v>141887.22</v>
      </c>
      <c r="F2993" s="102">
        <v>141887.22</v>
      </c>
      <c r="G2993" s="102">
        <v>141887.22</v>
      </c>
      <c r="H2993" s="102">
        <v>141887.22</v>
      </c>
      <c r="I2993" s="102">
        <v>141887.22</v>
      </c>
      <c r="J2993" s="102">
        <v>141887.22</v>
      </c>
      <c r="K2993" s="102">
        <v>141887.22</v>
      </c>
      <c r="L2993" s="102">
        <v>141887.22</v>
      </c>
      <c r="M2993" s="102">
        <v>141887.22</v>
      </c>
      <c r="N2993" s="102">
        <v>141887.22</v>
      </c>
      <c r="O2993" s="102">
        <v>141887.22</v>
      </c>
      <c r="P2993" s="102">
        <v>141887.22</v>
      </c>
      <c r="Q2993" s="102">
        <v>141887.22</v>
      </c>
      <c r="R2993" s="102">
        <v>141887.22</v>
      </c>
      <c r="S2993" s="102">
        <v>141887.22</v>
      </c>
    </row>
    <row r="2994" spans="2:19">
      <c r="B2994" s="5">
        <v>1976</v>
      </c>
      <c r="C2994" s="32">
        <v>157403.15539757657</v>
      </c>
      <c r="D2994" s="102">
        <v>157403.16</v>
      </c>
      <c r="E2994" s="102">
        <v>157403.16</v>
      </c>
      <c r="F2994" s="102">
        <v>157403.16</v>
      </c>
      <c r="G2994" s="102">
        <v>157403.16</v>
      </c>
      <c r="H2994" s="102">
        <v>157403.16</v>
      </c>
      <c r="I2994" s="102">
        <v>157403.16</v>
      </c>
      <c r="J2994" s="102">
        <v>157403.16</v>
      </c>
      <c r="K2994" s="102">
        <v>157403.16</v>
      </c>
      <c r="L2994" s="102">
        <v>157403.16</v>
      </c>
      <c r="M2994" s="102">
        <v>157403.16</v>
      </c>
      <c r="N2994" s="102">
        <v>157403.16</v>
      </c>
      <c r="O2994" s="102">
        <v>157403.16</v>
      </c>
      <c r="P2994" s="102">
        <v>157403.16</v>
      </c>
      <c r="Q2994" s="102">
        <v>157403.16</v>
      </c>
      <c r="R2994" s="102">
        <v>157403.16</v>
      </c>
      <c r="S2994" s="102">
        <v>157403.16</v>
      </c>
    </row>
    <row r="2995" spans="2:19">
      <c r="B2995" s="5">
        <v>1975</v>
      </c>
      <c r="C2995" s="32">
        <v>160856.26405033341</v>
      </c>
      <c r="D2995" s="102">
        <v>160856.26</v>
      </c>
      <c r="E2995" s="102">
        <v>160856.26</v>
      </c>
      <c r="F2995" s="102">
        <v>160856.26</v>
      </c>
      <c r="G2995" s="102">
        <v>160856.26</v>
      </c>
      <c r="H2995" s="102">
        <v>160856.26</v>
      </c>
      <c r="I2995" s="102">
        <v>160856.26</v>
      </c>
      <c r="J2995" s="102">
        <v>160856.26</v>
      </c>
      <c r="K2995" s="102">
        <v>160856.26</v>
      </c>
      <c r="L2995" s="102">
        <v>160856.26</v>
      </c>
      <c r="M2995" s="102">
        <v>160856.26</v>
      </c>
      <c r="N2995" s="102">
        <v>160856.26</v>
      </c>
      <c r="O2995" s="102">
        <v>160856.26</v>
      </c>
      <c r="P2995" s="102">
        <v>160856.26</v>
      </c>
      <c r="Q2995" s="102">
        <v>160856.26</v>
      </c>
      <c r="R2995" s="102">
        <v>160856.26</v>
      </c>
      <c r="S2995" s="102">
        <v>160856.26</v>
      </c>
    </row>
    <row r="2996" spans="2:19">
      <c r="B2996" s="5">
        <v>1974</v>
      </c>
      <c r="C2996" s="32">
        <v>185236.42192460748</v>
      </c>
      <c r="D2996" s="102">
        <v>185236.42</v>
      </c>
      <c r="E2996" s="102">
        <v>185236.42</v>
      </c>
      <c r="F2996" s="102">
        <v>185236.42</v>
      </c>
      <c r="G2996" s="102">
        <v>185236.42</v>
      </c>
      <c r="H2996" s="102">
        <v>185236.42</v>
      </c>
      <c r="I2996" s="102">
        <v>185236.42</v>
      </c>
      <c r="J2996" s="102">
        <v>185236.42</v>
      </c>
      <c r="K2996" s="102">
        <v>185236.42</v>
      </c>
      <c r="L2996" s="102">
        <v>185236.42</v>
      </c>
      <c r="M2996" s="102">
        <v>185236.42</v>
      </c>
      <c r="N2996" s="102">
        <v>185236.42</v>
      </c>
      <c r="O2996" s="102">
        <v>185236.42</v>
      </c>
      <c r="P2996" s="102">
        <v>185236.42</v>
      </c>
      <c r="Q2996" s="102">
        <v>185236.42</v>
      </c>
      <c r="R2996" s="102">
        <v>185236.42</v>
      </c>
      <c r="S2996" s="102">
        <v>185236.42</v>
      </c>
    </row>
    <row r="2997" spans="2:19">
      <c r="B2997" s="5">
        <v>1973</v>
      </c>
      <c r="C2997" s="32">
        <v>250378.81453789352</v>
      </c>
      <c r="D2997" s="102">
        <v>250378.81</v>
      </c>
      <c r="E2997" s="102">
        <v>250378.81</v>
      </c>
      <c r="F2997" s="102">
        <v>250378.81</v>
      </c>
      <c r="G2997" s="102">
        <v>250378.81</v>
      </c>
      <c r="H2997" s="102">
        <v>250378.81</v>
      </c>
      <c r="I2997" s="102">
        <v>250378.81</v>
      </c>
      <c r="J2997" s="102">
        <v>250378.81</v>
      </c>
      <c r="K2997" s="102">
        <v>250378.81</v>
      </c>
      <c r="L2997" s="102">
        <v>250378.81</v>
      </c>
      <c r="M2997" s="102">
        <v>250378.81</v>
      </c>
      <c r="N2997" s="102">
        <v>250378.81</v>
      </c>
      <c r="O2997" s="102">
        <v>250378.81</v>
      </c>
      <c r="P2997" s="102">
        <v>250378.81</v>
      </c>
      <c r="Q2997" s="102">
        <v>250378.81</v>
      </c>
      <c r="R2997" s="102">
        <v>250378.81</v>
      </c>
      <c r="S2997" s="102">
        <v>250378.81</v>
      </c>
    </row>
    <row r="2998" spans="2:19">
      <c r="B2998" s="5">
        <v>1972</v>
      </c>
      <c r="C2998" s="32">
        <v>297519.1555571091</v>
      </c>
      <c r="D2998" s="102">
        <v>297519.15999999997</v>
      </c>
      <c r="E2998" s="102">
        <v>297519.15999999997</v>
      </c>
      <c r="F2998" s="102">
        <v>297519.15999999997</v>
      </c>
      <c r="G2998" s="102">
        <v>297519.15999999997</v>
      </c>
      <c r="H2998" s="102">
        <v>297519.15999999997</v>
      </c>
      <c r="I2998" s="102">
        <v>297519.15999999997</v>
      </c>
      <c r="J2998" s="102">
        <v>297519.15999999997</v>
      </c>
      <c r="K2998" s="102">
        <v>297519.15999999997</v>
      </c>
      <c r="L2998" s="102">
        <v>297519.15999999997</v>
      </c>
      <c r="M2998" s="102">
        <v>297519.15999999997</v>
      </c>
      <c r="N2998" s="102">
        <v>297519.15999999997</v>
      </c>
      <c r="O2998" s="102">
        <v>297519.15999999997</v>
      </c>
      <c r="P2998" s="102">
        <v>297519.15999999997</v>
      </c>
      <c r="Q2998" s="102">
        <v>297519.15999999997</v>
      </c>
      <c r="R2998" s="102">
        <v>297519.15999999997</v>
      </c>
      <c r="S2998" s="102">
        <v>297519.15999999997</v>
      </c>
    </row>
    <row r="2999" spans="2:19">
      <c r="B2999" s="5">
        <v>1971</v>
      </c>
      <c r="C2999" s="32">
        <v>512037.64398795448</v>
      </c>
      <c r="D2999" s="102">
        <v>512037.64</v>
      </c>
      <c r="E2999" s="102">
        <v>512037.64</v>
      </c>
      <c r="F2999" s="102">
        <v>512037.64</v>
      </c>
      <c r="G2999" s="102">
        <v>512037.64</v>
      </c>
      <c r="H2999" s="102">
        <v>512037.64</v>
      </c>
      <c r="I2999" s="102">
        <v>512037.64</v>
      </c>
      <c r="J2999" s="102">
        <v>512037.64</v>
      </c>
      <c r="K2999" s="102">
        <v>512037.64</v>
      </c>
      <c r="L2999" s="102">
        <v>512037.64</v>
      </c>
      <c r="M2999" s="102">
        <v>512037.64</v>
      </c>
      <c r="N2999" s="102">
        <v>512037.64</v>
      </c>
      <c r="O2999" s="102">
        <v>512037.64</v>
      </c>
      <c r="P2999" s="102">
        <v>512037.64</v>
      </c>
      <c r="Q2999" s="102">
        <v>512037.64</v>
      </c>
      <c r="R2999" s="102">
        <v>512037.64</v>
      </c>
      <c r="S2999" s="102">
        <v>512037.64</v>
      </c>
    </row>
    <row r="3000" spans="2:19">
      <c r="B3000" s="5">
        <v>1970</v>
      </c>
      <c r="C3000" s="32">
        <v>33640.379999999997</v>
      </c>
      <c r="D3000" s="102">
        <v>33640.379999999997</v>
      </c>
      <c r="E3000" s="102">
        <v>33640.379999999997</v>
      </c>
      <c r="F3000" s="102">
        <v>33640.379999999997</v>
      </c>
      <c r="G3000" s="102">
        <v>33640.379999999997</v>
      </c>
      <c r="H3000" s="102">
        <v>33640.379999999997</v>
      </c>
      <c r="I3000" s="102">
        <v>33640.379999999997</v>
      </c>
      <c r="J3000" s="102">
        <v>33640.379999999997</v>
      </c>
      <c r="K3000" s="102">
        <v>33640.379999999997</v>
      </c>
      <c r="L3000" s="102">
        <v>33640.379999999997</v>
      </c>
      <c r="M3000" s="102">
        <v>33640.379999999997</v>
      </c>
      <c r="N3000" s="102">
        <v>33640.379999999997</v>
      </c>
      <c r="O3000" s="102">
        <v>33640.379999999997</v>
      </c>
      <c r="P3000" s="102">
        <v>33640.379999999997</v>
      </c>
      <c r="Q3000" s="102">
        <v>33640.379999999997</v>
      </c>
      <c r="R3000" s="102">
        <v>33640.379999999997</v>
      </c>
      <c r="S3000" s="102">
        <v>33640.379999999997</v>
      </c>
    </row>
    <row r="3001" spans="2:19">
      <c r="B3001" s="5">
        <v>1969</v>
      </c>
      <c r="C3001" s="32">
        <v>31332.240000000002</v>
      </c>
      <c r="D3001" s="102">
        <v>31332.240000000002</v>
      </c>
      <c r="E3001" s="102">
        <v>31332.240000000002</v>
      </c>
      <c r="F3001" s="102">
        <v>31332.240000000002</v>
      </c>
      <c r="G3001" s="102">
        <v>31332.240000000002</v>
      </c>
      <c r="H3001" s="102">
        <v>31332.240000000002</v>
      </c>
      <c r="I3001" s="102">
        <v>31332.240000000002</v>
      </c>
      <c r="J3001" s="102">
        <v>31332.240000000002</v>
      </c>
      <c r="K3001" s="102">
        <v>31332.240000000002</v>
      </c>
      <c r="L3001" s="102">
        <v>31332.240000000002</v>
      </c>
      <c r="M3001" s="102">
        <v>31332.240000000002</v>
      </c>
      <c r="N3001" s="102">
        <v>31332.240000000002</v>
      </c>
      <c r="O3001" s="102">
        <v>31332.240000000002</v>
      </c>
      <c r="P3001" s="102">
        <v>31332.240000000002</v>
      </c>
      <c r="Q3001" s="102">
        <v>31332.240000000002</v>
      </c>
      <c r="R3001" s="102">
        <v>31332.240000000002</v>
      </c>
      <c r="S3001" s="102">
        <v>31332.240000000002</v>
      </c>
    </row>
    <row r="3002" spans="2:19">
      <c r="B3002" s="5">
        <v>1968</v>
      </c>
      <c r="C3002" s="32">
        <v>25552.28</v>
      </c>
      <c r="D3002" s="102">
        <v>25552.28</v>
      </c>
      <c r="E3002" s="102">
        <v>25552.28</v>
      </c>
      <c r="F3002" s="102">
        <v>25552.28</v>
      </c>
      <c r="G3002" s="102">
        <v>25552.28</v>
      </c>
      <c r="H3002" s="102">
        <v>25552.28</v>
      </c>
      <c r="I3002" s="102">
        <v>25552.28</v>
      </c>
      <c r="J3002" s="102">
        <v>25552.28</v>
      </c>
      <c r="K3002" s="102">
        <v>25552.28</v>
      </c>
      <c r="L3002" s="102">
        <v>25552.28</v>
      </c>
      <c r="M3002" s="102">
        <v>25552.28</v>
      </c>
      <c r="N3002" s="102">
        <v>25552.28</v>
      </c>
      <c r="O3002" s="102">
        <v>25552.28</v>
      </c>
      <c r="P3002" s="102">
        <v>25552.28</v>
      </c>
      <c r="Q3002" s="102">
        <v>25552.28</v>
      </c>
      <c r="R3002" s="102">
        <v>25552.28</v>
      </c>
      <c r="S3002" s="102">
        <v>25552.28</v>
      </c>
    </row>
    <row r="3003" spans="2:19">
      <c r="B3003" s="5">
        <v>1967</v>
      </c>
      <c r="C3003" s="32">
        <v>39899.47</v>
      </c>
      <c r="D3003" s="102">
        <v>39899.47</v>
      </c>
      <c r="E3003" s="102">
        <v>39899.47</v>
      </c>
      <c r="F3003" s="102">
        <v>39899.47</v>
      </c>
      <c r="G3003" s="102">
        <v>39899.47</v>
      </c>
      <c r="H3003" s="102">
        <v>39899.47</v>
      </c>
      <c r="I3003" s="102">
        <v>39899.47</v>
      </c>
      <c r="J3003" s="102">
        <v>39899.47</v>
      </c>
      <c r="K3003" s="102">
        <v>39899.47</v>
      </c>
      <c r="L3003" s="102">
        <v>39899.47</v>
      </c>
      <c r="M3003" s="102">
        <v>39899.47</v>
      </c>
      <c r="N3003" s="102">
        <v>39899.47</v>
      </c>
      <c r="O3003" s="102">
        <v>39899.47</v>
      </c>
      <c r="P3003" s="102">
        <v>39899.47</v>
      </c>
      <c r="Q3003" s="102">
        <v>39899.47</v>
      </c>
      <c r="R3003" s="102">
        <v>39899.47</v>
      </c>
      <c r="S3003" s="102">
        <v>39899.47</v>
      </c>
    </row>
    <row r="3004" spans="2:19">
      <c r="B3004" s="5">
        <v>1966</v>
      </c>
      <c r="C3004" s="32">
        <v>41312.01</v>
      </c>
      <c r="D3004" s="102">
        <v>41312.01</v>
      </c>
      <c r="E3004" s="102">
        <v>41312.01</v>
      </c>
      <c r="F3004" s="102">
        <v>41312.01</v>
      </c>
      <c r="G3004" s="102">
        <v>41312.01</v>
      </c>
      <c r="H3004" s="102">
        <v>41312.01</v>
      </c>
      <c r="I3004" s="102">
        <v>41312.01</v>
      </c>
      <c r="J3004" s="102">
        <v>41312.01</v>
      </c>
      <c r="K3004" s="102">
        <v>41312.01</v>
      </c>
      <c r="L3004" s="102">
        <v>41312.01</v>
      </c>
      <c r="M3004" s="102">
        <v>41312.01</v>
      </c>
      <c r="N3004" s="102">
        <v>41312.01</v>
      </c>
      <c r="O3004" s="102">
        <v>41312.01</v>
      </c>
      <c r="P3004" s="102">
        <v>41312.01</v>
      </c>
      <c r="Q3004" s="102">
        <v>41312.01</v>
      </c>
      <c r="R3004" s="102">
        <v>41312.01</v>
      </c>
      <c r="S3004" s="102">
        <v>41312.01</v>
      </c>
    </row>
    <row r="3005" spans="2:19">
      <c r="B3005" s="5">
        <v>1965</v>
      </c>
      <c r="C3005" s="32">
        <v>31226.38</v>
      </c>
      <c r="D3005" s="102">
        <v>31226.38</v>
      </c>
      <c r="E3005" s="102">
        <v>31226.38</v>
      </c>
      <c r="F3005" s="102">
        <v>31226.38</v>
      </c>
      <c r="G3005" s="102">
        <v>31226.38</v>
      </c>
      <c r="H3005" s="102">
        <v>31226.38</v>
      </c>
      <c r="I3005" s="102">
        <v>31226.38</v>
      </c>
      <c r="J3005" s="102">
        <v>31226.38</v>
      </c>
      <c r="K3005" s="102">
        <v>31226.38</v>
      </c>
      <c r="L3005" s="102">
        <v>31226.38</v>
      </c>
      <c r="M3005" s="102">
        <v>31226.38</v>
      </c>
      <c r="N3005" s="102">
        <v>31226.38</v>
      </c>
      <c r="O3005" s="102">
        <v>31226.38</v>
      </c>
      <c r="P3005" s="102">
        <v>31226.38</v>
      </c>
      <c r="Q3005" s="102">
        <v>31226.38</v>
      </c>
      <c r="R3005" s="102">
        <v>31226.38</v>
      </c>
      <c r="S3005" s="102">
        <v>31226.38</v>
      </c>
    </row>
    <row r="3006" spans="2:19">
      <c r="B3006" s="5">
        <v>1964</v>
      </c>
      <c r="C3006" s="32">
        <v>27240.76</v>
      </c>
      <c r="D3006" s="102">
        <v>27240.76</v>
      </c>
      <c r="E3006" s="102">
        <v>27240.76</v>
      </c>
      <c r="F3006" s="102">
        <v>27240.76</v>
      </c>
      <c r="G3006" s="102">
        <v>27240.76</v>
      </c>
      <c r="H3006" s="102">
        <v>27240.76</v>
      </c>
      <c r="I3006" s="102">
        <v>27240.76</v>
      </c>
      <c r="J3006" s="102">
        <v>27240.76</v>
      </c>
      <c r="K3006" s="102">
        <v>27240.76</v>
      </c>
      <c r="L3006" s="102">
        <v>27240.76</v>
      </c>
      <c r="M3006" s="102">
        <v>27240.76</v>
      </c>
      <c r="N3006" s="102">
        <v>27240.76</v>
      </c>
      <c r="O3006" s="102">
        <v>27240.76</v>
      </c>
      <c r="P3006" s="102">
        <v>27240.76</v>
      </c>
      <c r="Q3006" s="102">
        <v>27240.76</v>
      </c>
      <c r="R3006" s="102">
        <v>27240.76</v>
      </c>
      <c r="S3006" s="102">
        <v>27240.76</v>
      </c>
    </row>
    <row r="3007" spans="2:19">
      <c r="B3007" s="5">
        <v>1963</v>
      </c>
      <c r="C3007" s="32">
        <v>17144.919999999998</v>
      </c>
      <c r="D3007" s="102">
        <v>17144.919999999998</v>
      </c>
      <c r="E3007" s="102">
        <v>17144.919999999998</v>
      </c>
      <c r="F3007" s="102">
        <v>17144.919999999998</v>
      </c>
      <c r="G3007" s="102">
        <v>17144.919999999998</v>
      </c>
      <c r="H3007" s="102">
        <v>17144.919999999998</v>
      </c>
      <c r="I3007" s="102">
        <v>17144.919999999998</v>
      </c>
      <c r="J3007" s="102">
        <v>17144.919999999998</v>
      </c>
      <c r="K3007" s="102">
        <v>17144.919999999998</v>
      </c>
      <c r="L3007" s="102">
        <v>17144.919999999998</v>
      </c>
      <c r="M3007" s="102">
        <v>17144.919999999998</v>
      </c>
      <c r="N3007" s="102">
        <v>17144.919999999998</v>
      </c>
      <c r="O3007" s="102">
        <v>17144.919999999998</v>
      </c>
      <c r="P3007" s="102">
        <v>17144.919999999998</v>
      </c>
      <c r="Q3007" s="102">
        <v>17144.919999999998</v>
      </c>
      <c r="R3007" s="102">
        <v>17144.919999999998</v>
      </c>
      <c r="S3007" s="102">
        <v>17144.919999999998</v>
      </c>
    </row>
    <row r="3008" spans="2:19">
      <c r="B3008" s="5">
        <v>1962</v>
      </c>
      <c r="C3008" s="32">
        <v>16823.080000000002</v>
      </c>
      <c r="D3008" s="102">
        <v>16823.080000000002</v>
      </c>
      <c r="E3008" s="102">
        <v>16823.080000000002</v>
      </c>
      <c r="F3008" s="102">
        <v>16823.080000000002</v>
      </c>
      <c r="G3008" s="102">
        <v>16823.080000000002</v>
      </c>
      <c r="H3008" s="102">
        <v>16823.080000000002</v>
      </c>
      <c r="I3008" s="102">
        <v>16823.080000000002</v>
      </c>
      <c r="J3008" s="102">
        <v>16823.080000000002</v>
      </c>
      <c r="K3008" s="102">
        <v>16823.080000000002</v>
      </c>
      <c r="L3008" s="102">
        <v>16823.080000000002</v>
      </c>
      <c r="M3008" s="102">
        <v>16823.080000000002</v>
      </c>
      <c r="N3008" s="102">
        <v>16823.080000000002</v>
      </c>
      <c r="O3008" s="102">
        <v>16823.080000000002</v>
      </c>
      <c r="P3008" s="102">
        <v>16823.080000000002</v>
      </c>
      <c r="Q3008" s="102">
        <v>16823.080000000002</v>
      </c>
      <c r="R3008" s="102">
        <v>16823.080000000002</v>
      </c>
      <c r="S3008" s="102">
        <v>16823.080000000002</v>
      </c>
    </row>
    <row r="3009" spans="2:19">
      <c r="B3009" s="5">
        <v>1961</v>
      </c>
      <c r="C3009" s="32">
        <v>22888.46</v>
      </c>
      <c r="D3009" s="102">
        <v>22888.46</v>
      </c>
      <c r="E3009" s="102">
        <v>22888.46</v>
      </c>
      <c r="F3009" s="102">
        <v>22888.46</v>
      </c>
      <c r="G3009" s="102">
        <v>22888.46</v>
      </c>
      <c r="H3009" s="102">
        <v>22888.46</v>
      </c>
      <c r="I3009" s="102">
        <v>22888.46</v>
      </c>
      <c r="J3009" s="102">
        <v>22888.46</v>
      </c>
      <c r="K3009" s="102">
        <v>22888.46</v>
      </c>
      <c r="L3009" s="102">
        <v>22888.46</v>
      </c>
      <c r="M3009" s="102">
        <v>22888.46</v>
      </c>
      <c r="N3009" s="102">
        <v>22888.46</v>
      </c>
      <c r="O3009" s="102">
        <v>22888.46</v>
      </c>
      <c r="P3009" s="102">
        <v>22888.46</v>
      </c>
      <c r="Q3009" s="102">
        <v>22888.46</v>
      </c>
      <c r="R3009" s="102">
        <v>22888.46</v>
      </c>
      <c r="S3009" s="102">
        <v>22888.46</v>
      </c>
    </row>
    <row r="3010" spans="2:19">
      <c r="B3010" s="5">
        <v>1960</v>
      </c>
      <c r="C3010" s="32">
        <v>71627.740000000005</v>
      </c>
      <c r="D3010" s="102">
        <v>71627.740000000005</v>
      </c>
      <c r="E3010" s="102">
        <v>71627.740000000005</v>
      </c>
      <c r="F3010" s="102">
        <v>71627.740000000005</v>
      </c>
      <c r="G3010" s="102">
        <v>71627.740000000005</v>
      </c>
      <c r="H3010" s="102">
        <v>71627.740000000005</v>
      </c>
      <c r="I3010" s="102">
        <v>71627.740000000005</v>
      </c>
      <c r="J3010" s="102">
        <v>71627.740000000005</v>
      </c>
      <c r="K3010" s="102">
        <v>71627.740000000005</v>
      </c>
      <c r="L3010" s="102">
        <v>71627.740000000005</v>
      </c>
      <c r="M3010" s="102">
        <v>71627.740000000005</v>
      </c>
      <c r="N3010" s="102">
        <v>71627.740000000005</v>
      </c>
      <c r="O3010" s="102">
        <v>71627.740000000005</v>
      </c>
      <c r="P3010" s="102">
        <v>71627.740000000005</v>
      </c>
      <c r="Q3010" s="102">
        <v>71627.740000000005</v>
      </c>
      <c r="R3010" s="102">
        <v>71627.740000000005</v>
      </c>
      <c r="S3010" s="102">
        <v>71627.740000000005</v>
      </c>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7">
        <f>SUM(C2964:C3040)</f>
        <v>6731239.0123458914</v>
      </c>
      <c r="D3041" s="7">
        <f>SUM(D2963:D3040)</f>
        <v>6920717.0499999998</v>
      </c>
      <c r="E3041" s="7">
        <f>SUM(E2962:E3040)</f>
        <v>7019898.3599999994</v>
      </c>
      <c r="F3041" s="7">
        <f>SUM(F2961:F3040)</f>
        <v>7119723.1399999997</v>
      </c>
      <c r="G3041" s="7">
        <f>SUM(G2960:G3040)</f>
        <v>7250923.7299999995</v>
      </c>
      <c r="H3041" s="7">
        <f>SUM(H2954:H3040)</f>
        <v>7311921.2899999991</v>
      </c>
      <c r="I3041" s="7">
        <f>SUM(I2954:I3040)</f>
        <v>7378441.2699999986</v>
      </c>
      <c r="J3041" s="7">
        <f t="shared" ref="J3041:L3041" si="186">SUM(J2954:J3040)</f>
        <v>7457322.0099999988</v>
      </c>
      <c r="K3041" s="7">
        <f>SUM(K2954:K3040)</f>
        <v>7573223.5899999989</v>
      </c>
      <c r="L3041" s="7">
        <f t="shared" si="186"/>
        <v>7706563.3299999982</v>
      </c>
      <c r="M3041" s="7">
        <f>SUM(M2954:M3040)</f>
        <v>7891377.0899999989</v>
      </c>
      <c r="N3041" s="10">
        <f>SUM(N2949:N3040)</f>
        <v>8010055.4699999988</v>
      </c>
      <c r="O3041" s="10">
        <f t="shared" ref="O3041" si="187">SUM(O2949:O3040)</f>
        <v>8324225.0699999994</v>
      </c>
      <c r="P3041" s="10">
        <f t="shared" ref="P3041" si="188">SUM(P2949:P3040)</f>
        <v>8491074.3399999999</v>
      </c>
      <c r="Q3041" s="10">
        <f t="shared" ref="Q3041" si="189">SUM(Q2949:Q3040)</f>
        <v>8676922.9900000021</v>
      </c>
      <c r="R3041" s="10">
        <f t="shared" ref="R3041" si="190">SUM(R2949:R3040)</f>
        <v>8869546.3700000029</v>
      </c>
      <c r="S3041" s="10">
        <f t="shared" ref="S3041" si="191">SUM(S2949:S3040)</f>
        <v>8869546.3700000029</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v>566.69889969169003</v>
      </c>
      <c r="D3080" s="102">
        <v>566.70000000000005</v>
      </c>
      <c r="E3080" s="102">
        <v>566.70000000000005</v>
      </c>
      <c r="F3080" s="102">
        <v>566.70000000000005</v>
      </c>
      <c r="G3080" s="102">
        <v>566.70000000000005</v>
      </c>
      <c r="H3080" s="102">
        <v>566.70000000000005</v>
      </c>
      <c r="I3080" s="102">
        <v>566.70000000000005</v>
      </c>
      <c r="J3080" s="102">
        <v>566.70000000000005</v>
      </c>
      <c r="K3080" s="102">
        <v>566.70000000000005</v>
      </c>
      <c r="L3080" s="102">
        <v>566.70000000000005</v>
      </c>
      <c r="M3080" s="102">
        <v>566.70000000000005</v>
      </c>
      <c r="N3080" s="102">
        <v>566.70000000000005</v>
      </c>
      <c r="O3080" s="102">
        <v>566.70000000000005</v>
      </c>
      <c r="P3080" s="102">
        <v>566.70000000000005</v>
      </c>
      <c r="Q3080" s="102">
        <v>566.70000000000005</v>
      </c>
      <c r="R3080" s="102">
        <v>566.70000000000005</v>
      </c>
      <c r="S3080" s="102">
        <v>566.70000000000005</v>
      </c>
    </row>
    <row r="3081" spans="2:19">
      <c r="B3081" s="5">
        <v>1984</v>
      </c>
      <c r="C3081" s="32">
        <v>590.26933088529029</v>
      </c>
      <c r="D3081" s="102">
        <v>590.27</v>
      </c>
      <c r="E3081" s="102">
        <v>590.27</v>
      </c>
      <c r="F3081" s="102">
        <v>590.27</v>
      </c>
      <c r="G3081" s="102">
        <v>590.27</v>
      </c>
      <c r="H3081" s="102">
        <v>590.27</v>
      </c>
      <c r="I3081" s="102">
        <v>590.27</v>
      </c>
      <c r="J3081" s="102">
        <v>590.27</v>
      </c>
      <c r="K3081" s="102">
        <v>590.27</v>
      </c>
      <c r="L3081" s="102">
        <v>590.27</v>
      </c>
      <c r="M3081" s="102">
        <v>590.27</v>
      </c>
      <c r="N3081" s="102">
        <v>590.27</v>
      </c>
      <c r="O3081" s="102">
        <v>590.27</v>
      </c>
      <c r="P3081" s="102">
        <v>590.27</v>
      </c>
      <c r="Q3081" s="102">
        <v>590.27</v>
      </c>
      <c r="R3081" s="102">
        <v>590.27</v>
      </c>
      <c r="S3081" s="102">
        <v>590.27</v>
      </c>
    </row>
    <row r="3082" spans="2:19">
      <c r="B3082" s="5">
        <v>1983</v>
      </c>
      <c r="C3082" s="32">
        <v>623.40776262885311</v>
      </c>
      <c r="D3082" s="102">
        <v>623.41</v>
      </c>
      <c r="E3082" s="102">
        <v>623.41</v>
      </c>
      <c r="F3082" s="102">
        <v>623.41</v>
      </c>
      <c r="G3082" s="102">
        <v>623.41</v>
      </c>
      <c r="H3082" s="102">
        <v>623.41</v>
      </c>
      <c r="I3082" s="102">
        <v>623.41</v>
      </c>
      <c r="J3082" s="102">
        <v>623.41</v>
      </c>
      <c r="K3082" s="102">
        <v>623.41</v>
      </c>
      <c r="L3082" s="102">
        <v>623.41</v>
      </c>
      <c r="M3082" s="102">
        <v>623.41</v>
      </c>
      <c r="N3082" s="102">
        <v>623.41</v>
      </c>
      <c r="O3082" s="102">
        <v>623.41</v>
      </c>
      <c r="P3082" s="102">
        <v>623.41</v>
      </c>
      <c r="Q3082" s="102">
        <v>623.41</v>
      </c>
      <c r="R3082" s="102">
        <v>623.41</v>
      </c>
      <c r="S3082" s="102">
        <v>623.41</v>
      </c>
    </row>
    <row r="3083" spans="2:19">
      <c r="B3083" s="5">
        <v>1982</v>
      </c>
      <c r="C3083" s="32">
        <v>659.78519484476942</v>
      </c>
      <c r="D3083" s="102">
        <v>659.79</v>
      </c>
      <c r="E3083" s="102">
        <v>659.79</v>
      </c>
      <c r="F3083" s="102">
        <v>659.79</v>
      </c>
      <c r="G3083" s="102">
        <v>659.79</v>
      </c>
      <c r="H3083" s="102">
        <v>659.79</v>
      </c>
      <c r="I3083" s="102">
        <v>659.79</v>
      </c>
      <c r="J3083" s="102">
        <v>659.79</v>
      </c>
      <c r="K3083" s="102">
        <v>659.79</v>
      </c>
      <c r="L3083" s="102">
        <v>659.79</v>
      </c>
      <c r="M3083" s="102">
        <v>659.79</v>
      </c>
      <c r="N3083" s="102">
        <v>659.79</v>
      </c>
      <c r="O3083" s="102">
        <v>659.79</v>
      </c>
      <c r="P3083" s="102">
        <v>659.79</v>
      </c>
      <c r="Q3083" s="102">
        <v>659.79</v>
      </c>
      <c r="R3083" s="102">
        <v>659.79</v>
      </c>
      <c r="S3083" s="102">
        <v>659.79</v>
      </c>
    </row>
    <row r="3084" spans="2:19">
      <c r="B3084" s="5">
        <v>1981</v>
      </c>
      <c r="C3084" s="32">
        <v>710.70488765912523</v>
      </c>
      <c r="D3084" s="102">
        <v>710.7</v>
      </c>
      <c r="E3084" s="102">
        <v>710.7</v>
      </c>
      <c r="F3084" s="102">
        <v>710.7</v>
      </c>
      <c r="G3084" s="102">
        <v>710.7</v>
      </c>
      <c r="H3084" s="102">
        <v>710.7</v>
      </c>
      <c r="I3084" s="102">
        <v>710.7</v>
      </c>
      <c r="J3084" s="102">
        <v>710.7</v>
      </c>
      <c r="K3084" s="102">
        <v>710.7</v>
      </c>
      <c r="L3084" s="102">
        <v>710.7</v>
      </c>
      <c r="M3084" s="102">
        <v>710.7</v>
      </c>
      <c r="N3084" s="102">
        <v>710.7</v>
      </c>
      <c r="O3084" s="102">
        <v>710.7</v>
      </c>
      <c r="P3084" s="102">
        <v>710.7</v>
      </c>
      <c r="Q3084" s="102">
        <v>710.7</v>
      </c>
      <c r="R3084" s="102">
        <v>710.7</v>
      </c>
      <c r="S3084" s="102">
        <v>710.7</v>
      </c>
    </row>
    <row r="3085" spans="2:19">
      <c r="B3085" s="5">
        <v>1980</v>
      </c>
      <c r="C3085" s="32">
        <v>752.37314712841464</v>
      </c>
      <c r="D3085" s="102">
        <v>752.37</v>
      </c>
      <c r="E3085" s="102">
        <v>752.37</v>
      </c>
      <c r="F3085" s="102">
        <v>752.37</v>
      </c>
      <c r="G3085" s="102">
        <v>752.37</v>
      </c>
      <c r="H3085" s="102">
        <v>752.37</v>
      </c>
      <c r="I3085" s="102">
        <v>752.37</v>
      </c>
      <c r="J3085" s="102">
        <v>752.37</v>
      </c>
      <c r="K3085" s="102">
        <v>752.37</v>
      </c>
      <c r="L3085" s="102">
        <v>752.37</v>
      </c>
      <c r="M3085" s="102">
        <v>752.37</v>
      </c>
      <c r="N3085" s="102">
        <v>752.37</v>
      </c>
      <c r="O3085" s="102">
        <v>752.37</v>
      </c>
      <c r="P3085" s="102">
        <v>752.37</v>
      </c>
      <c r="Q3085" s="102">
        <v>752.37</v>
      </c>
      <c r="R3085" s="102">
        <v>752.37</v>
      </c>
      <c r="S3085" s="102">
        <v>752.37</v>
      </c>
    </row>
    <row r="3086" spans="2:19">
      <c r="B3086" s="5">
        <v>1979</v>
      </c>
      <c r="C3086" s="32">
        <v>773.95416194641609</v>
      </c>
      <c r="D3086" s="102">
        <v>773.95</v>
      </c>
      <c r="E3086" s="102">
        <v>773.95</v>
      </c>
      <c r="F3086" s="102">
        <v>773.95</v>
      </c>
      <c r="G3086" s="102">
        <v>773.95</v>
      </c>
      <c r="H3086" s="102">
        <v>773.95</v>
      </c>
      <c r="I3086" s="102">
        <v>773.95</v>
      </c>
      <c r="J3086" s="102">
        <v>773.95</v>
      </c>
      <c r="K3086" s="102">
        <v>773.95</v>
      </c>
      <c r="L3086" s="102">
        <v>773.95</v>
      </c>
      <c r="M3086" s="102">
        <v>773.95</v>
      </c>
      <c r="N3086" s="102">
        <v>773.95</v>
      </c>
      <c r="O3086" s="102">
        <v>773.95</v>
      </c>
      <c r="P3086" s="102">
        <v>773.95</v>
      </c>
      <c r="Q3086" s="102">
        <v>773.95</v>
      </c>
      <c r="R3086" s="102">
        <v>773.95</v>
      </c>
      <c r="S3086" s="102">
        <v>773.95</v>
      </c>
    </row>
    <row r="3087" spans="2:19">
      <c r="B3087" s="5">
        <v>1978</v>
      </c>
      <c r="C3087" s="32">
        <v>823.04439530006448</v>
      </c>
      <c r="D3087" s="102">
        <v>823.04</v>
      </c>
      <c r="E3087" s="102">
        <v>823.04</v>
      </c>
      <c r="F3087" s="102">
        <v>823.04</v>
      </c>
      <c r="G3087" s="102">
        <v>823.04</v>
      </c>
      <c r="H3087" s="102">
        <v>823.04</v>
      </c>
      <c r="I3087" s="102">
        <v>823.04</v>
      </c>
      <c r="J3087" s="102">
        <v>823.04</v>
      </c>
      <c r="K3087" s="102">
        <v>823.04</v>
      </c>
      <c r="L3087" s="102">
        <v>823.04</v>
      </c>
      <c r="M3087" s="102">
        <v>823.04</v>
      </c>
      <c r="N3087" s="102">
        <v>823.04</v>
      </c>
      <c r="O3087" s="102">
        <v>823.04</v>
      </c>
      <c r="P3087" s="102">
        <v>823.04</v>
      </c>
      <c r="Q3087" s="102">
        <v>823.04</v>
      </c>
      <c r="R3087" s="102">
        <v>823.04</v>
      </c>
      <c r="S3087" s="102">
        <v>823.04</v>
      </c>
    </row>
    <row r="3088" spans="2:19">
      <c r="B3088" s="5">
        <v>1977</v>
      </c>
      <c r="C3088" s="32">
        <v>885.6264708232186</v>
      </c>
      <c r="D3088" s="102">
        <v>885.63</v>
      </c>
      <c r="E3088" s="102">
        <v>885.63</v>
      </c>
      <c r="F3088" s="102">
        <v>885.63</v>
      </c>
      <c r="G3088" s="102">
        <v>885.63</v>
      </c>
      <c r="H3088" s="102">
        <v>885.63</v>
      </c>
      <c r="I3088" s="102">
        <v>885.63</v>
      </c>
      <c r="J3088" s="102">
        <v>885.63</v>
      </c>
      <c r="K3088" s="102">
        <v>885.63</v>
      </c>
      <c r="L3088" s="102">
        <v>885.63</v>
      </c>
      <c r="M3088" s="102">
        <v>885.63</v>
      </c>
      <c r="N3088" s="102">
        <v>885.63</v>
      </c>
      <c r="O3088" s="102">
        <v>885.63</v>
      </c>
      <c r="P3088" s="102">
        <v>885.63</v>
      </c>
      <c r="Q3088" s="102">
        <v>885.63</v>
      </c>
      <c r="R3088" s="102">
        <v>885.63</v>
      </c>
      <c r="S3088" s="102">
        <v>885.63</v>
      </c>
    </row>
    <row r="3089" spans="2:19">
      <c r="B3089" s="5">
        <v>1976</v>
      </c>
      <c r="C3089" s="32">
        <v>992.11759589875965</v>
      </c>
      <c r="D3089" s="102">
        <v>992.12</v>
      </c>
      <c r="E3089" s="102">
        <v>992.12</v>
      </c>
      <c r="F3089" s="102">
        <v>992.12</v>
      </c>
      <c r="G3089" s="102">
        <v>992.12</v>
      </c>
      <c r="H3089" s="102">
        <v>992.12</v>
      </c>
      <c r="I3089" s="102">
        <v>992.12</v>
      </c>
      <c r="J3089" s="102">
        <v>992.12</v>
      </c>
      <c r="K3089" s="102">
        <v>992.12</v>
      </c>
      <c r="L3089" s="102">
        <v>992.12</v>
      </c>
      <c r="M3089" s="102">
        <v>992.12</v>
      </c>
      <c r="N3089" s="102">
        <v>992.12</v>
      </c>
      <c r="O3089" s="102">
        <v>992.12</v>
      </c>
      <c r="P3089" s="102">
        <v>992.12</v>
      </c>
      <c r="Q3089" s="102">
        <v>992.12</v>
      </c>
      <c r="R3089" s="102">
        <v>992.12</v>
      </c>
      <c r="S3089" s="102">
        <v>992.12</v>
      </c>
    </row>
    <row r="3090" spans="2:19">
      <c r="B3090" s="5">
        <v>1975</v>
      </c>
      <c r="C3090" s="32">
        <v>1136.7200851796085</v>
      </c>
      <c r="D3090" s="102">
        <v>1136.72</v>
      </c>
      <c r="E3090" s="102">
        <v>1136.72</v>
      </c>
      <c r="F3090" s="102">
        <v>1136.72</v>
      </c>
      <c r="G3090" s="102">
        <v>1136.72</v>
      </c>
      <c r="H3090" s="102">
        <v>1136.72</v>
      </c>
      <c r="I3090" s="102">
        <v>1136.72</v>
      </c>
      <c r="J3090" s="102">
        <v>1136.72</v>
      </c>
      <c r="K3090" s="102">
        <v>1136.72</v>
      </c>
      <c r="L3090" s="102">
        <v>1136.72</v>
      </c>
      <c r="M3090" s="102">
        <v>1136.72</v>
      </c>
      <c r="N3090" s="102">
        <v>1136.72</v>
      </c>
      <c r="O3090" s="102">
        <v>1136.72</v>
      </c>
      <c r="P3090" s="102">
        <v>1136.72</v>
      </c>
      <c r="Q3090" s="102">
        <v>1136.72</v>
      </c>
      <c r="R3090" s="102">
        <v>1136.72</v>
      </c>
      <c r="S3090" s="102">
        <v>1136.72</v>
      </c>
    </row>
    <row r="3091" spans="2:19">
      <c r="B3091" s="5">
        <v>1974</v>
      </c>
      <c r="C3091" s="32">
        <v>1398.7861416433641</v>
      </c>
      <c r="D3091" s="102">
        <v>1398.79</v>
      </c>
      <c r="E3091" s="102">
        <v>1398.79</v>
      </c>
      <c r="F3091" s="102">
        <v>1398.79</v>
      </c>
      <c r="G3091" s="102">
        <v>1398.79</v>
      </c>
      <c r="H3091" s="102">
        <v>1398.79</v>
      </c>
      <c r="I3091" s="102">
        <v>1398.79</v>
      </c>
      <c r="J3091" s="102">
        <v>1398.79</v>
      </c>
      <c r="K3091" s="102">
        <v>1398.79</v>
      </c>
      <c r="L3091" s="102">
        <v>1398.79</v>
      </c>
      <c r="M3091" s="102">
        <v>1398.79</v>
      </c>
      <c r="N3091" s="102">
        <v>1398.79</v>
      </c>
      <c r="O3091" s="102">
        <v>1398.79</v>
      </c>
      <c r="P3091" s="102">
        <v>1398.79</v>
      </c>
      <c r="Q3091" s="102">
        <v>1398.79</v>
      </c>
      <c r="R3091" s="102">
        <v>1398.79</v>
      </c>
      <c r="S3091" s="102">
        <v>1398.79</v>
      </c>
    </row>
    <row r="3092" spans="2:19">
      <c r="B3092" s="5">
        <v>1973</v>
      </c>
      <c r="C3092" s="32">
        <v>1708.9007564350757</v>
      </c>
      <c r="D3092" s="102">
        <v>1708.9</v>
      </c>
      <c r="E3092" s="102">
        <v>1708.9</v>
      </c>
      <c r="F3092" s="102">
        <v>1708.9</v>
      </c>
      <c r="G3092" s="102">
        <v>1708.9</v>
      </c>
      <c r="H3092" s="102">
        <v>1708.9</v>
      </c>
      <c r="I3092" s="102">
        <v>1708.9</v>
      </c>
      <c r="J3092" s="102">
        <v>1708.9</v>
      </c>
      <c r="K3092" s="102">
        <v>1708.9</v>
      </c>
      <c r="L3092" s="102">
        <v>1708.9</v>
      </c>
      <c r="M3092" s="102">
        <v>1708.9</v>
      </c>
      <c r="N3092" s="102">
        <v>1708.9</v>
      </c>
      <c r="O3092" s="102">
        <v>1708.9</v>
      </c>
      <c r="P3092" s="102">
        <v>1708.9</v>
      </c>
      <c r="Q3092" s="102">
        <v>1708.9</v>
      </c>
      <c r="R3092" s="102">
        <v>1708.9</v>
      </c>
      <c r="S3092" s="102">
        <v>1708.9</v>
      </c>
    </row>
    <row r="3093" spans="2:19">
      <c r="B3093" s="5">
        <v>1972</v>
      </c>
      <c r="C3093" s="32">
        <v>2359.0305581845555</v>
      </c>
      <c r="D3093" s="102">
        <v>2359.0300000000002</v>
      </c>
      <c r="E3093" s="102">
        <v>2359.0300000000002</v>
      </c>
      <c r="F3093" s="102">
        <v>2359.0300000000002</v>
      </c>
      <c r="G3093" s="102">
        <v>2359.0300000000002</v>
      </c>
      <c r="H3093" s="102">
        <v>2359.0300000000002</v>
      </c>
      <c r="I3093" s="102">
        <v>2359.0300000000002</v>
      </c>
      <c r="J3093" s="102">
        <v>2359.0300000000002</v>
      </c>
      <c r="K3093" s="102">
        <v>2359.0300000000002</v>
      </c>
      <c r="L3093" s="102">
        <v>2359.0300000000002</v>
      </c>
      <c r="M3093" s="102">
        <v>2359.0300000000002</v>
      </c>
      <c r="N3093" s="102">
        <v>2359.0300000000002</v>
      </c>
      <c r="O3093" s="102">
        <v>2359.0300000000002</v>
      </c>
      <c r="P3093" s="102">
        <v>2359.0300000000002</v>
      </c>
      <c r="Q3093" s="102">
        <v>2359.0300000000002</v>
      </c>
      <c r="R3093" s="102">
        <v>2359.0300000000002</v>
      </c>
      <c r="S3093" s="102">
        <v>2359.0300000000002</v>
      </c>
    </row>
    <row r="3094" spans="2:19">
      <c r="B3094" s="5">
        <v>1971</v>
      </c>
      <c r="C3094" s="32">
        <v>4519.9698257689824</v>
      </c>
      <c r="D3094" s="102">
        <v>4519.97</v>
      </c>
      <c r="E3094" s="102">
        <v>4519.97</v>
      </c>
      <c r="F3094" s="102">
        <v>4519.97</v>
      </c>
      <c r="G3094" s="102">
        <v>4519.97</v>
      </c>
      <c r="H3094" s="102">
        <v>4519.97</v>
      </c>
      <c r="I3094" s="102">
        <v>4519.97</v>
      </c>
      <c r="J3094" s="102">
        <v>4519.97</v>
      </c>
      <c r="K3094" s="102">
        <v>4519.97</v>
      </c>
      <c r="L3094" s="102">
        <v>4519.97</v>
      </c>
      <c r="M3094" s="102">
        <v>4519.97</v>
      </c>
      <c r="N3094" s="102">
        <v>4519.97</v>
      </c>
      <c r="O3094" s="102">
        <v>4519.97</v>
      </c>
      <c r="P3094" s="102">
        <v>4519.97</v>
      </c>
      <c r="Q3094" s="102">
        <v>4519.97</v>
      </c>
      <c r="R3094" s="102">
        <v>4519.97</v>
      </c>
      <c r="S3094" s="102">
        <v>4519.97</v>
      </c>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7">
        <f>SUM(C3059:C3135)</f>
        <v>18501.389214018185</v>
      </c>
      <c r="D3136" s="7">
        <f>SUM(D3058:D3135)</f>
        <v>18501.39</v>
      </c>
      <c r="E3136" s="7">
        <f>SUM(E3057:E3135)</f>
        <v>18501.39</v>
      </c>
      <c r="F3136" s="7">
        <f>SUM(F3056:F3135)</f>
        <v>18501.39</v>
      </c>
      <c r="G3136" s="7">
        <f>SUM(G3055:G3135)</f>
        <v>18501.39</v>
      </c>
      <c r="H3136" s="7">
        <f>SUM(H3049:H3135)</f>
        <v>18501.39</v>
      </c>
      <c r="I3136" s="7">
        <f>SUM(I3049:I3135)</f>
        <v>18501.39</v>
      </c>
      <c r="J3136" s="7">
        <f t="shared" ref="J3136:L3136" si="192">SUM(J3049:J3135)</f>
        <v>18501.39</v>
      </c>
      <c r="K3136" s="7">
        <f>SUM(K3049:K3135)</f>
        <v>18501.39</v>
      </c>
      <c r="L3136" s="7">
        <f t="shared" si="192"/>
        <v>18501.39</v>
      </c>
      <c r="M3136" s="7">
        <f>SUM(M3049:M3135)</f>
        <v>18501.39</v>
      </c>
      <c r="N3136" s="10">
        <f>SUM(N3044:N3135)</f>
        <v>18501.39</v>
      </c>
      <c r="O3136" s="10">
        <f t="shared" ref="O3136" si="193">SUM(O3044:O3135)</f>
        <v>18501.39</v>
      </c>
      <c r="P3136" s="10">
        <f t="shared" ref="P3136" si="194">SUM(P3044:P3135)</f>
        <v>18501.39</v>
      </c>
      <c r="Q3136" s="10">
        <f t="shared" ref="Q3136" si="195">SUM(Q3044:Q3135)</f>
        <v>18501.39</v>
      </c>
      <c r="R3136" s="10">
        <f t="shared" ref="R3136" si="196">SUM(R3044:R3135)</f>
        <v>18501.39</v>
      </c>
      <c r="S3136" s="10">
        <f t="shared" ref="S3136" si="197">SUM(S3044:S3135)</f>
        <v>18501.39</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v>3511.8</v>
      </c>
    </row>
    <row r="3139" spans="1:19">
      <c r="A3139" s="33"/>
      <c r="B3139" s="5">
        <v>2021</v>
      </c>
      <c r="C3139" s="31"/>
      <c r="D3139" s="31"/>
      <c r="E3139" s="31"/>
      <c r="F3139" s="31"/>
      <c r="G3139" s="31"/>
      <c r="H3139" s="31"/>
      <c r="I3139" s="31"/>
      <c r="J3139" s="31"/>
      <c r="K3139" s="31"/>
      <c r="L3139" s="31"/>
      <c r="M3139" s="31"/>
      <c r="N3139" s="31"/>
      <c r="O3139" s="31"/>
      <c r="P3139" s="31"/>
      <c r="Q3139" s="31"/>
      <c r="R3139" s="102">
        <v>639.54</v>
      </c>
      <c r="S3139" s="102">
        <v>639.54</v>
      </c>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102">
        <v>28531.9</v>
      </c>
      <c r="Q3141" s="102">
        <v>28531.9</v>
      </c>
      <c r="R3141" s="102">
        <v>28531.9</v>
      </c>
      <c r="S3141" s="102">
        <v>28531.9</v>
      </c>
    </row>
    <row r="3142" spans="1:19">
      <c r="A3142" s="35"/>
      <c r="B3142" s="5">
        <v>2018</v>
      </c>
      <c r="C3142" s="31"/>
      <c r="D3142" s="31"/>
      <c r="E3142" s="31"/>
      <c r="F3142" s="31"/>
      <c r="G3142" s="31"/>
      <c r="H3142" s="31"/>
      <c r="I3142" s="31"/>
      <c r="J3142" s="31"/>
      <c r="K3142" s="31"/>
      <c r="L3142" s="31"/>
      <c r="M3142" s="31"/>
      <c r="N3142" s="31"/>
      <c r="O3142" s="102">
        <v>3502.08</v>
      </c>
      <c r="P3142" s="102">
        <v>3502.08</v>
      </c>
      <c r="Q3142" s="102">
        <v>3502.08</v>
      </c>
      <c r="R3142" s="102">
        <v>3502.08</v>
      </c>
      <c r="S3142" s="102">
        <v>3502.08</v>
      </c>
    </row>
    <row r="3143" spans="1:19">
      <c r="A3143" s="35"/>
      <c r="B3143" s="5">
        <v>2017</v>
      </c>
      <c r="C3143" s="31"/>
      <c r="D3143" s="31"/>
      <c r="E3143" s="31"/>
      <c r="F3143" s="31"/>
      <c r="G3143" s="31"/>
      <c r="H3143" s="31"/>
      <c r="I3143" s="31"/>
      <c r="J3143" s="31"/>
      <c r="K3143" s="31"/>
      <c r="L3143" s="31"/>
      <c r="M3143" s="31"/>
      <c r="N3143" s="102">
        <v>105136.5</v>
      </c>
      <c r="O3143" s="102">
        <v>108284.86</v>
      </c>
      <c r="P3143" s="102">
        <v>108284.86</v>
      </c>
      <c r="Q3143" s="102">
        <v>108284.86</v>
      </c>
      <c r="R3143" s="102">
        <v>108284.86</v>
      </c>
      <c r="S3143" s="102">
        <v>108284.86</v>
      </c>
    </row>
    <row r="3144" spans="1:19">
      <c r="B3144" s="5">
        <v>2016</v>
      </c>
      <c r="C3144" s="31"/>
      <c r="D3144" s="31"/>
      <c r="E3144" s="31"/>
      <c r="F3144" s="31"/>
      <c r="G3144" s="31"/>
      <c r="H3144" s="31"/>
      <c r="I3144" s="31"/>
      <c r="J3144" s="31"/>
      <c r="K3144" s="31"/>
      <c r="L3144" s="31"/>
      <c r="M3144" s="102">
        <v>1017594.68</v>
      </c>
      <c r="N3144" s="102">
        <v>1020743.04</v>
      </c>
      <c r="O3144" s="102">
        <v>1020743.04</v>
      </c>
      <c r="P3144" s="102">
        <v>1020743.04</v>
      </c>
      <c r="Q3144" s="102">
        <v>1020743.04</v>
      </c>
      <c r="R3144" s="102">
        <v>1020743.04</v>
      </c>
      <c r="S3144" s="102">
        <v>1020743.04</v>
      </c>
    </row>
    <row r="3145" spans="1:19">
      <c r="B3145" s="5">
        <v>2015</v>
      </c>
      <c r="C3145" s="31"/>
      <c r="D3145" s="31"/>
      <c r="E3145" s="31"/>
      <c r="F3145" s="31"/>
      <c r="G3145" s="31"/>
      <c r="H3145" s="31"/>
      <c r="I3145" s="31"/>
      <c r="J3145" s="31"/>
      <c r="K3145" s="31"/>
      <c r="L3145" s="102">
        <v>191971.57</v>
      </c>
      <c r="M3145" s="102">
        <v>193560.49</v>
      </c>
      <c r="N3145" s="102">
        <v>124342.89</v>
      </c>
      <c r="O3145" s="102">
        <v>124342.89</v>
      </c>
      <c r="P3145" s="102">
        <v>124342.89</v>
      </c>
      <c r="Q3145" s="102">
        <v>124342.89</v>
      </c>
      <c r="R3145" s="102">
        <v>124342.89</v>
      </c>
      <c r="S3145" s="102">
        <v>124342.89</v>
      </c>
    </row>
    <row r="3146" spans="1:19">
      <c r="B3146" s="5">
        <v>2014</v>
      </c>
      <c r="C3146" s="31"/>
      <c r="D3146" s="31"/>
      <c r="E3146" s="31"/>
      <c r="F3146" s="31"/>
      <c r="G3146" s="31"/>
      <c r="H3146" s="31"/>
      <c r="I3146" s="31"/>
      <c r="J3146" s="31"/>
      <c r="K3146" s="102">
        <v>101693.82</v>
      </c>
      <c r="L3146" s="102">
        <v>103975.6</v>
      </c>
      <c r="M3146" s="102">
        <v>103975.6</v>
      </c>
      <c r="N3146" s="102">
        <v>103975.6</v>
      </c>
      <c r="O3146" s="102">
        <v>103975.6</v>
      </c>
      <c r="P3146" s="102">
        <v>103975.6</v>
      </c>
      <c r="Q3146" s="102">
        <v>103975.6</v>
      </c>
      <c r="R3146" s="102">
        <v>103975.6</v>
      </c>
      <c r="S3146" s="102">
        <v>103975.6</v>
      </c>
    </row>
    <row r="3147" spans="1:19">
      <c r="B3147" s="5">
        <v>2013</v>
      </c>
      <c r="C3147" s="31"/>
      <c r="D3147" s="31"/>
      <c r="E3147" s="31"/>
      <c r="F3147" s="31"/>
      <c r="G3147" s="31"/>
      <c r="H3147" s="31"/>
      <c r="I3147" s="31"/>
      <c r="J3147" s="102">
        <v>145390.72</v>
      </c>
      <c r="K3147" s="102">
        <v>151162.99</v>
      </c>
      <c r="L3147" s="102">
        <v>153833.9</v>
      </c>
      <c r="M3147" s="102">
        <v>153833.9</v>
      </c>
      <c r="N3147" s="102">
        <v>153833.9</v>
      </c>
      <c r="O3147" s="102">
        <v>153833.9</v>
      </c>
      <c r="P3147" s="102">
        <v>153833.9</v>
      </c>
      <c r="Q3147" s="102">
        <v>153833.9</v>
      </c>
      <c r="R3147" s="102">
        <v>153833.9</v>
      </c>
      <c r="S3147" s="102">
        <v>153833.9</v>
      </c>
    </row>
    <row r="3148" spans="1:19">
      <c r="B3148" s="5">
        <v>2012</v>
      </c>
      <c r="C3148" s="31"/>
      <c r="D3148" s="31"/>
      <c r="E3148" s="31"/>
      <c r="F3148" s="31"/>
      <c r="G3148" s="31"/>
      <c r="H3148" s="31"/>
      <c r="I3148" s="102">
        <v>197952.4</v>
      </c>
      <c r="J3148" s="102">
        <v>242349.83</v>
      </c>
      <c r="K3148" s="102">
        <v>253979.25</v>
      </c>
      <c r="L3148" s="102">
        <v>253979.25</v>
      </c>
      <c r="M3148" s="102">
        <v>253979.25</v>
      </c>
      <c r="N3148" s="102">
        <v>253979.25</v>
      </c>
      <c r="O3148" s="102">
        <v>253979.25</v>
      </c>
      <c r="P3148" s="102">
        <v>253979.25</v>
      </c>
      <c r="Q3148" s="102">
        <v>253979.25</v>
      </c>
      <c r="R3148" s="102">
        <v>253979.25</v>
      </c>
      <c r="S3148" s="102">
        <v>253979.25</v>
      </c>
    </row>
    <row r="3149" spans="1:19">
      <c r="B3149" s="5">
        <v>2011</v>
      </c>
      <c r="C3149" s="31"/>
      <c r="D3149" s="31"/>
      <c r="E3149" s="31"/>
      <c r="F3149" s="31"/>
      <c r="G3149" s="31"/>
      <c r="H3149" s="102">
        <v>455620.13</v>
      </c>
      <c r="I3149" s="102">
        <v>470019.6</v>
      </c>
      <c r="J3149" s="102">
        <v>470019.6</v>
      </c>
      <c r="K3149" s="102">
        <v>470019.6</v>
      </c>
      <c r="L3149" s="102">
        <v>470019.6</v>
      </c>
      <c r="M3149" s="102">
        <v>470019.6</v>
      </c>
      <c r="N3149" s="102">
        <v>470019.6</v>
      </c>
      <c r="O3149" s="102">
        <v>470019.6</v>
      </c>
      <c r="P3149" s="102">
        <v>470019.6</v>
      </c>
      <c r="Q3149" s="102">
        <v>470019.6</v>
      </c>
      <c r="R3149" s="102">
        <v>470019.6</v>
      </c>
      <c r="S3149" s="102">
        <v>470019.6</v>
      </c>
    </row>
    <row r="3150" spans="1:19">
      <c r="B3150" s="5">
        <v>2010</v>
      </c>
      <c r="C3150" s="31"/>
      <c r="D3150" s="31"/>
      <c r="E3150" s="31"/>
      <c r="F3150" s="31"/>
      <c r="G3150" s="102">
        <v>120301.37</v>
      </c>
      <c r="H3150" s="102">
        <v>120301.37</v>
      </c>
      <c r="I3150" s="102">
        <v>120301.37</v>
      </c>
      <c r="J3150" s="102">
        <v>120301.37</v>
      </c>
      <c r="K3150" s="102">
        <v>120301.37</v>
      </c>
      <c r="L3150" s="102">
        <v>120301.37</v>
      </c>
      <c r="M3150" s="102">
        <v>120301.37</v>
      </c>
      <c r="N3150" s="102">
        <v>120301.37</v>
      </c>
      <c r="O3150" s="102">
        <v>120301.37</v>
      </c>
      <c r="P3150" s="102">
        <v>120301.37</v>
      </c>
      <c r="Q3150" s="102">
        <v>120301.37</v>
      </c>
      <c r="R3150" s="102">
        <v>120301.37</v>
      </c>
      <c r="S3150" s="102">
        <v>120301.37</v>
      </c>
    </row>
    <row r="3151" spans="1:19">
      <c r="B3151" s="5">
        <v>2009</v>
      </c>
      <c r="C3151" s="31"/>
      <c r="D3151" s="31"/>
      <c r="E3151" s="31"/>
      <c r="F3151" s="102">
        <v>297805.84000000003</v>
      </c>
      <c r="G3151" s="102">
        <v>297805.84000000003</v>
      </c>
      <c r="H3151" s="102">
        <v>297805.84000000003</v>
      </c>
      <c r="I3151" s="102">
        <v>297805.84000000003</v>
      </c>
      <c r="J3151" s="102">
        <v>297805.84000000003</v>
      </c>
      <c r="K3151" s="102">
        <v>297805.84000000003</v>
      </c>
      <c r="L3151" s="102">
        <v>297805.84000000003</v>
      </c>
      <c r="M3151" s="102">
        <v>297805.84000000003</v>
      </c>
      <c r="N3151" s="102">
        <v>297805.84000000003</v>
      </c>
      <c r="O3151" s="102">
        <v>297805.84000000003</v>
      </c>
      <c r="P3151" s="102">
        <v>297805.84000000003</v>
      </c>
      <c r="Q3151" s="102">
        <v>297805.84000000003</v>
      </c>
      <c r="R3151" s="102">
        <v>297805.84000000003</v>
      </c>
      <c r="S3151" s="102">
        <v>297805.84000000003</v>
      </c>
    </row>
    <row r="3152" spans="1:19">
      <c r="B3152" s="5">
        <v>2008</v>
      </c>
      <c r="C3152" s="31"/>
      <c r="D3152" s="31"/>
      <c r="E3152" s="102">
        <v>112828.88</v>
      </c>
      <c r="F3152" s="102">
        <v>112828.88</v>
      </c>
      <c r="G3152" s="102">
        <v>112828.88</v>
      </c>
      <c r="H3152" s="102">
        <v>112828.88</v>
      </c>
      <c r="I3152" s="102">
        <v>112828.88</v>
      </c>
      <c r="J3152" s="102">
        <v>112828.88</v>
      </c>
      <c r="K3152" s="102">
        <v>112828.88</v>
      </c>
      <c r="L3152" s="102">
        <v>112828.88</v>
      </c>
      <c r="M3152" s="102">
        <v>112828.88</v>
      </c>
      <c r="N3152" s="102">
        <v>112828.88</v>
      </c>
      <c r="O3152" s="102">
        <v>112828.88</v>
      </c>
      <c r="P3152" s="102">
        <v>112828.88</v>
      </c>
      <c r="Q3152" s="102">
        <v>112828.88</v>
      </c>
      <c r="R3152" s="102">
        <v>112828.88</v>
      </c>
      <c r="S3152" s="102">
        <v>112828.88</v>
      </c>
    </row>
    <row r="3153" spans="2:19">
      <c r="B3153" s="5">
        <v>2007</v>
      </c>
      <c r="C3153" s="31"/>
      <c r="D3153" s="102">
        <v>194304.41</v>
      </c>
      <c r="E3153" s="102">
        <v>194304.41</v>
      </c>
      <c r="F3153" s="102">
        <v>194304.41</v>
      </c>
      <c r="G3153" s="102">
        <v>194304.41</v>
      </c>
      <c r="H3153" s="102">
        <v>194304.41</v>
      </c>
      <c r="I3153" s="102">
        <v>194304.41</v>
      </c>
      <c r="J3153" s="102">
        <v>194304.41</v>
      </c>
      <c r="K3153" s="102">
        <v>194304.41</v>
      </c>
      <c r="L3153" s="102">
        <v>194304.41</v>
      </c>
      <c r="M3153" s="102">
        <v>194304.41</v>
      </c>
      <c r="N3153" s="102">
        <v>194304.41</v>
      </c>
      <c r="O3153" s="102">
        <v>194304.41</v>
      </c>
      <c r="P3153" s="102">
        <v>194304.41</v>
      </c>
      <c r="Q3153" s="102">
        <v>194304.41</v>
      </c>
      <c r="R3153" s="102">
        <v>194304.41</v>
      </c>
      <c r="S3153" s="102">
        <v>194304.41</v>
      </c>
    </row>
    <row r="3154" spans="2:19">
      <c r="B3154" s="5">
        <v>2006</v>
      </c>
      <c r="C3154" s="32">
        <v>449616.93</v>
      </c>
      <c r="D3154" s="102">
        <v>449616.93</v>
      </c>
      <c r="E3154" s="102">
        <v>449616.93</v>
      </c>
      <c r="F3154" s="102">
        <v>449616.93</v>
      </c>
      <c r="G3154" s="102">
        <v>449616.93</v>
      </c>
      <c r="H3154" s="102">
        <v>449616.93</v>
      </c>
      <c r="I3154" s="102">
        <v>449616.93</v>
      </c>
      <c r="J3154" s="102">
        <v>449616.93</v>
      </c>
      <c r="K3154" s="102">
        <v>449616.93</v>
      </c>
      <c r="L3154" s="102">
        <v>449616.93</v>
      </c>
      <c r="M3154" s="102">
        <v>449616.93</v>
      </c>
      <c r="N3154" s="102">
        <v>449616.93</v>
      </c>
      <c r="O3154" s="102">
        <v>449616.93</v>
      </c>
      <c r="P3154" s="102">
        <v>449616.93</v>
      </c>
      <c r="Q3154" s="102">
        <v>449616.93</v>
      </c>
      <c r="R3154" s="102">
        <v>449616.93</v>
      </c>
      <c r="S3154" s="102">
        <v>449616.93</v>
      </c>
    </row>
    <row r="3155" spans="2:19">
      <c r="B3155" s="5">
        <v>2005</v>
      </c>
      <c r="C3155" s="32">
        <v>253866.78</v>
      </c>
      <c r="D3155" s="102">
        <v>253866.78</v>
      </c>
      <c r="E3155" s="102">
        <v>253866.78</v>
      </c>
      <c r="F3155" s="102">
        <v>253866.78</v>
      </c>
      <c r="G3155" s="102">
        <v>253866.78</v>
      </c>
      <c r="H3155" s="102">
        <v>253866.78</v>
      </c>
      <c r="I3155" s="102">
        <v>253866.78</v>
      </c>
      <c r="J3155" s="102">
        <v>253866.78</v>
      </c>
      <c r="K3155" s="102">
        <v>253866.78</v>
      </c>
      <c r="L3155" s="102">
        <v>253866.78</v>
      </c>
      <c r="M3155" s="102">
        <v>253866.78</v>
      </c>
      <c r="N3155" s="102">
        <v>253866.78</v>
      </c>
      <c r="O3155" s="102">
        <v>253866.78</v>
      </c>
      <c r="P3155" s="102">
        <v>253866.78</v>
      </c>
      <c r="Q3155" s="102">
        <v>253866.78</v>
      </c>
      <c r="R3155" s="102">
        <v>253866.78</v>
      </c>
      <c r="S3155" s="102">
        <v>253866.78</v>
      </c>
    </row>
    <row r="3156" spans="2:19">
      <c r="B3156" s="5">
        <v>2004</v>
      </c>
      <c r="C3156" s="32">
        <v>196217.47</v>
      </c>
      <c r="D3156" s="102">
        <v>196217.47</v>
      </c>
      <c r="E3156" s="102">
        <v>196217.47</v>
      </c>
      <c r="F3156" s="102">
        <v>196217.47</v>
      </c>
      <c r="G3156" s="102">
        <v>196217.47</v>
      </c>
      <c r="H3156" s="102">
        <v>196217.47</v>
      </c>
      <c r="I3156" s="102">
        <v>196217.47</v>
      </c>
      <c r="J3156" s="102">
        <v>196217.47</v>
      </c>
      <c r="K3156" s="102">
        <v>196217.47</v>
      </c>
      <c r="L3156" s="102">
        <v>196217.47</v>
      </c>
      <c r="M3156" s="102">
        <v>196217.47</v>
      </c>
      <c r="N3156" s="102">
        <v>196217.47</v>
      </c>
      <c r="O3156" s="102">
        <v>196217.47</v>
      </c>
      <c r="P3156" s="102">
        <v>196217.47</v>
      </c>
      <c r="Q3156" s="102">
        <v>196217.47</v>
      </c>
      <c r="R3156" s="102">
        <v>196217.47</v>
      </c>
      <c r="S3156" s="102">
        <v>196217.47</v>
      </c>
    </row>
    <row r="3157" spans="2:19">
      <c r="B3157" s="5">
        <v>2003</v>
      </c>
      <c r="C3157" s="32">
        <v>95460.35</v>
      </c>
      <c r="D3157" s="102">
        <v>95460.35</v>
      </c>
      <c r="E3157" s="102">
        <v>95460.35</v>
      </c>
      <c r="F3157" s="102">
        <v>95460.35</v>
      </c>
      <c r="G3157" s="102">
        <v>95460.35</v>
      </c>
      <c r="H3157" s="102">
        <v>95460.35</v>
      </c>
      <c r="I3157" s="102">
        <v>95460.35</v>
      </c>
      <c r="J3157" s="102">
        <v>95460.35</v>
      </c>
      <c r="K3157" s="102">
        <v>95460.35</v>
      </c>
      <c r="L3157" s="102">
        <v>95460.35</v>
      </c>
      <c r="M3157" s="102">
        <v>95460.35</v>
      </c>
      <c r="N3157" s="102">
        <v>95460.35</v>
      </c>
      <c r="O3157" s="102">
        <v>95460.35</v>
      </c>
      <c r="P3157" s="102">
        <v>95460.35</v>
      </c>
      <c r="Q3157" s="102">
        <v>95460.35</v>
      </c>
      <c r="R3157" s="102">
        <v>95460.35</v>
      </c>
      <c r="S3157" s="102">
        <v>95460.35</v>
      </c>
    </row>
    <row r="3158" spans="2:19">
      <c r="B3158" s="5">
        <v>2002</v>
      </c>
      <c r="C3158" s="32">
        <v>625405.17000000004</v>
      </c>
      <c r="D3158" s="102">
        <v>625405.17000000004</v>
      </c>
      <c r="E3158" s="102">
        <v>625405.17000000004</v>
      </c>
      <c r="F3158" s="102">
        <v>625405.17000000004</v>
      </c>
      <c r="G3158" s="102">
        <v>625405.17000000004</v>
      </c>
      <c r="H3158" s="102">
        <v>625405.17000000004</v>
      </c>
      <c r="I3158" s="102">
        <v>625405.17000000004</v>
      </c>
      <c r="J3158" s="102">
        <v>625405.17000000004</v>
      </c>
      <c r="K3158" s="102">
        <v>625405.17000000004</v>
      </c>
      <c r="L3158" s="102">
        <v>625405.17000000004</v>
      </c>
      <c r="M3158" s="102">
        <v>625405.17000000004</v>
      </c>
      <c r="N3158" s="102">
        <v>625405.17000000004</v>
      </c>
      <c r="O3158" s="102">
        <v>625405.17000000004</v>
      </c>
      <c r="P3158" s="102">
        <v>625405.17000000004</v>
      </c>
      <c r="Q3158" s="102">
        <v>625405.17000000004</v>
      </c>
      <c r="R3158" s="102">
        <v>625405.17000000004</v>
      </c>
      <c r="S3158" s="102">
        <v>625405.17000000004</v>
      </c>
    </row>
    <row r="3159" spans="2:19">
      <c r="B3159" s="5">
        <v>2001</v>
      </c>
      <c r="C3159" s="32">
        <v>157879.62</v>
      </c>
      <c r="D3159" s="102">
        <v>157879.62</v>
      </c>
      <c r="E3159" s="102">
        <v>157879.62</v>
      </c>
      <c r="F3159" s="102">
        <v>157879.62</v>
      </c>
      <c r="G3159" s="102">
        <v>157879.62</v>
      </c>
      <c r="H3159" s="102">
        <v>157879.62</v>
      </c>
      <c r="I3159" s="102">
        <v>157879.62</v>
      </c>
      <c r="J3159" s="102">
        <v>157879.62</v>
      </c>
      <c r="K3159" s="102">
        <v>157879.62</v>
      </c>
      <c r="L3159" s="102">
        <v>157879.62</v>
      </c>
      <c r="M3159" s="102">
        <v>157879.62</v>
      </c>
      <c r="N3159" s="102">
        <v>157879.62</v>
      </c>
      <c r="O3159" s="102">
        <v>157879.62</v>
      </c>
      <c r="P3159" s="102">
        <v>157879.62</v>
      </c>
      <c r="Q3159" s="102">
        <v>157879.62</v>
      </c>
      <c r="R3159" s="102">
        <v>157879.62</v>
      </c>
      <c r="S3159" s="102">
        <v>157879.62</v>
      </c>
    </row>
    <row r="3160" spans="2:19">
      <c r="B3160" s="5">
        <v>2000</v>
      </c>
      <c r="C3160" s="32">
        <v>295801.53999999998</v>
      </c>
      <c r="D3160" s="102">
        <v>295801.53999999998</v>
      </c>
      <c r="E3160" s="102">
        <v>295801.53999999998</v>
      </c>
      <c r="F3160" s="102">
        <v>295801.53999999998</v>
      </c>
      <c r="G3160" s="102">
        <v>295801.53999999998</v>
      </c>
      <c r="H3160" s="102">
        <v>295801.53999999998</v>
      </c>
      <c r="I3160" s="102">
        <v>295801.53999999998</v>
      </c>
      <c r="J3160" s="102">
        <v>295801.53999999998</v>
      </c>
      <c r="K3160" s="102">
        <v>295801.53999999998</v>
      </c>
      <c r="L3160" s="102">
        <v>295801.53999999998</v>
      </c>
      <c r="M3160" s="102">
        <v>295801.53999999998</v>
      </c>
      <c r="N3160" s="102">
        <v>295801.53999999998</v>
      </c>
      <c r="O3160" s="102">
        <v>295801.53999999998</v>
      </c>
      <c r="P3160" s="102">
        <v>295801.53999999998</v>
      </c>
      <c r="Q3160" s="102">
        <v>295801.53999999998</v>
      </c>
      <c r="R3160" s="102">
        <v>295801.53999999998</v>
      </c>
      <c r="S3160" s="102">
        <v>295801.53999999998</v>
      </c>
    </row>
    <row r="3161" spans="2:19">
      <c r="B3161" s="5">
        <v>1999</v>
      </c>
      <c r="C3161" s="32">
        <v>255534.02</v>
      </c>
      <c r="D3161" s="102">
        <v>255534.02</v>
      </c>
      <c r="E3161" s="102">
        <v>255534.02</v>
      </c>
      <c r="F3161" s="102">
        <v>255534.02</v>
      </c>
      <c r="G3161" s="102">
        <v>255534.02</v>
      </c>
      <c r="H3161" s="102">
        <v>255534.02</v>
      </c>
      <c r="I3161" s="102">
        <v>255534.02</v>
      </c>
      <c r="J3161" s="102">
        <v>255534.02</v>
      </c>
      <c r="K3161" s="102">
        <v>255534.02</v>
      </c>
      <c r="L3161" s="102">
        <v>255534.02</v>
      </c>
      <c r="M3161" s="102">
        <v>255534.02</v>
      </c>
      <c r="N3161" s="102">
        <v>255534.02</v>
      </c>
      <c r="O3161" s="102">
        <v>255534.02</v>
      </c>
      <c r="P3161" s="102">
        <v>255534.02</v>
      </c>
      <c r="Q3161" s="102">
        <v>255534.02</v>
      </c>
      <c r="R3161" s="102">
        <v>255534.02</v>
      </c>
      <c r="S3161" s="102">
        <v>255534.02</v>
      </c>
    </row>
    <row r="3162" spans="2:19">
      <c r="B3162" s="5">
        <v>1998</v>
      </c>
      <c r="C3162" s="32">
        <v>179372.03</v>
      </c>
      <c r="D3162" s="102">
        <v>179372.03</v>
      </c>
      <c r="E3162" s="102">
        <v>179372.03</v>
      </c>
      <c r="F3162" s="102">
        <v>179372.03</v>
      </c>
      <c r="G3162" s="102">
        <v>179372.03</v>
      </c>
      <c r="H3162" s="102">
        <v>179372.03</v>
      </c>
      <c r="I3162" s="102">
        <v>179372.03</v>
      </c>
      <c r="J3162" s="102">
        <v>179372.03</v>
      </c>
      <c r="K3162" s="102">
        <v>179372.03</v>
      </c>
      <c r="L3162" s="102">
        <v>179372.03</v>
      </c>
      <c r="M3162" s="102">
        <v>179372.03</v>
      </c>
      <c r="N3162" s="102">
        <v>179372.03</v>
      </c>
      <c r="O3162" s="102">
        <v>179372.03</v>
      </c>
      <c r="P3162" s="102">
        <v>179372.03</v>
      </c>
      <c r="Q3162" s="102">
        <v>179372.03</v>
      </c>
      <c r="R3162" s="102">
        <v>179372.03</v>
      </c>
      <c r="S3162" s="102">
        <v>179372.03</v>
      </c>
    </row>
    <row r="3163" spans="2:19">
      <c r="B3163" s="5">
        <v>1997</v>
      </c>
      <c r="C3163" s="32">
        <v>217662.12</v>
      </c>
      <c r="D3163" s="102">
        <v>217662.12</v>
      </c>
      <c r="E3163" s="102">
        <v>217662.12</v>
      </c>
      <c r="F3163" s="102">
        <v>217662.12</v>
      </c>
      <c r="G3163" s="102">
        <v>217662.12</v>
      </c>
      <c r="H3163" s="102">
        <v>217662.12</v>
      </c>
      <c r="I3163" s="102">
        <v>217662.12</v>
      </c>
      <c r="J3163" s="102">
        <v>217662.12</v>
      </c>
      <c r="K3163" s="102">
        <v>217662.12</v>
      </c>
      <c r="L3163" s="102">
        <v>217662.12</v>
      </c>
      <c r="M3163" s="102">
        <v>217662.12</v>
      </c>
      <c r="N3163" s="102">
        <v>217662.12</v>
      </c>
      <c r="O3163" s="102">
        <v>217662.12</v>
      </c>
      <c r="P3163" s="102">
        <v>217662.12</v>
      </c>
      <c r="Q3163" s="102">
        <v>217662.12</v>
      </c>
      <c r="R3163" s="102">
        <v>217662.12</v>
      </c>
      <c r="S3163" s="102">
        <v>217662.12</v>
      </c>
    </row>
    <row r="3164" spans="2:19">
      <c r="B3164" s="5">
        <v>1996</v>
      </c>
      <c r="C3164" s="32">
        <v>264265.42</v>
      </c>
      <c r="D3164" s="102">
        <v>264265.42</v>
      </c>
      <c r="E3164" s="102">
        <v>264265.42</v>
      </c>
      <c r="F3164" s="102">
        <v>264265.42</v>
      </c>
      <c r="G3164" s="102">
        <v>264265.42</v>
      </c>
      <c r="H3164" s="102">
        <v>264265.42</v>
      </c>
      <c r="I3164" s="102">
        <v>264265.42</v>
      </c>
      <c r="J3164" s="102">
        <v>264265.42</v>
      </c>
      <c r="K3164" s="102">
        <v>264265.42</v>
      </c>
      <c r="L3164" s="102">
        <v>264265.42</v>
      </c>
      <c r="M3164" s="102">
        <v>264265.42</v>
      </c>
      <c r="N3164" s="102">
        <v>264265.42</v>
      </c>
      <c r="O3164" s="102">
        <v>264265.42</v>
      </c>
      <c r="P3164" s="102">
        <v>264265.42</v>
      </c>
      <c r="Q3164" s="102">
        <v>264265.42</v>
      </c>
      <c r="R3164" s="102">
        <v>264265.42</v>
      </c>
      <c r="S3164" s="102">
        <v>264265.42</v>
      </c>
    </row>
    <row r="3165" spans="2:19">
      <c r="B3165" s="5">
        <v>1995</v>
      </c>
      <c r="C3165" s="32">
        <v>105075.32</v>
      </c>
      <c r="D3165" s="102">
        <v>105075.32</v>
      </c>
      <c r="E3165" s="102">
        <v>105075.32</v>
      </c>
      <c r="F3165" s="102">
        <v>105075.32</v>
      </c>
      <c r="G3165" s="102">
        <v>105075.32</v>
      </c>
      <c r="H3165" s="102">
        <v>105075.32</v>
      </c>
      <c r="I3165" s="102">
        <v>105075.32</v>
      </c>
      <c r="J3165" s="102">
        <v>105075.32</v>
      </c>
      <c r="K3165" s="102">
        <v>105075.32</v>
      </c>
      <c r="L3165" s="102">
        <v>105075.32</v>
      </c>
      <c r="M3165" s="102">
        <v>105075.32</v>
      </c>
      <c r="N3165" s="102">
        <v>105075.32</v>
      </c>
      <c r="O3165" s="102">
        <v>105075.32</v>
      </c>
      <c r="P3165" s="102">
        <v>105075.32</v>
      </c>
      <c r="Q3165" s="102">
        <v>105075.32</v>
      </c>
      <c r="R3165" s="102">
        <v>105075.32</v>
      </c>
      <c r="S3165" s="102">
        <v>105075.32</v>
      </c>
    </row>
    <row r="3166" spans="2:19">
      <c r="B3166" s="5">
        <v>1994</v>
      </c>
      <c r="C3166" s="32">
        <v>157282.0395862069</v>
      </c>
      <c r="D3166" s="102">
        <v>157282.04</v>
      </c>
      <c r="E3166" s="102">
        <v>157282.04</v>
      </c>
      <c r="F3166" s="102">
        <v>157282.04</v>
      </c>
      <c r="G3166" s="102">
        <v>157282.04</v>
      </c>
      <c r="H3166" s="102">
        <v>157282.04</v>
      </c>
      <c r="I3166" s="102">
        <v>157282.04</v>
      </c>
      <c r="J3166" s="102">
        <v>157282.04</v>
      </c>
      <c r="K3166" s="102">
        <v>157282.04</v>
      </c>
      <c r="L3166" s="102">
        <v>157282.04</v>
      </c>
      <c r="M3166" s="102">
        <v>157282.04</v>
      </c>
      <c r="N3166" s="102">
        <v>157282.04</v>
      </c>
      <c r="O3166" s="102">
        <v>157282.04</v>
      </c>
      <c r="P3166" s="102">
        <v>157282.04</v>
      </c>
      <c r="Q3166" s="102">
        <v>157282.04</v>
      </c>
      <c r="R3166" s="102">
        <v>157282.04</v>
      </c>
      <c r="S3166" s="102">
        <v>157282.04</v>
      </c>
    </row>
    <row r="3167" spans="2:19">
      <c r="B3167" s="5">
        <v>1993</v>
      </c>
      <c r="C3167" s="32">
        <v>105257.91172436762</v>
      </c>
      <c r="D3167" s="102">
        <v>105257.91</v>
      </c>
      <c r="E3167" s="102">
        <v>105257.91</v>
      </c>
      <c r="F3167" s="102">
        <v>105257.91</v>
      </c>
      <c r="G3167" s="102">
        <v>105257.91</v>
      </c>
      <c r="H3167" s="102">
        <v>105257.91</v>
      </c>
      <c r="I3167" s="102">
        <v>105257.91</v>
      </c>
      <c r="J3167" s="102">
        <v>105257.91</v>
      </c>
      <c r="K3167" s="102">
        <v>105257.91</v>
      </c>
      <c r="L3167" s="102">
        <v>105257.91</v>
      </c>
      <c r="M3167" s="102">
        <v>105257.91</v>
      </c>
      <c r="N3167" s="102">
        <v>105257.91</v>
      </c>
      <c r="O3167" s="102">
        <v>105257.91</v>
      </c>
      <c r="P3167" s="102">
        <v>105257.91</v>
      </c>
      <c r="Q3167" s="102">
        <v>105257.91</v>
      </c>
      <c r="R3167" s="102">
        <v>105257.91</v>
      </c>
      <c r="S3167" s="102">
        <v>105257.91</v>
      </c>
    </row>
    <row r="3168" spans="2:19">
      <c r="B3168" s="5">
        <v>1992</v>
      </c>
      <c r="C3168" s="32">
        <v>114030.43093597806</v>
      </c>
      <c r="D3168" s="102">
        <v>114030.43</v>
      </c>
      <c r="E3168" s="102">
        <v>114030.43</v>
      </c>
      <c r="F3168" s="102">
        <v>114030.43</v>
      </c>
      <c r="G3168" s="102">
        <v>114030.43</v>
      </c>
      <c r="H3168" s="102">
        <v>114030.43</v>
      </c>
      <c r="I3168" s="102">
        <v>114030.43</v>
      </c>
      <c r="J3168" s="102">
        <v>114030.43</v>
      </c>
      <c r="K3168" s="102">
        <v>114030.43</v>
      </c>
      <c r="L3168" s="102">
        <v>114030.43</v>
      </c>
      <c r="M3168" s="102">
        <v>114030.43</v>
      </c>
      <c r="N3168" s="102">
        <v>114030.43</v>
      </c>
      <c r="O3168" s="102">
        <v>114030.43</v>
      </c>
      <c r="P3168" s="102">
        <v>114030.43</v>
      </c>
      <c r="Q3168" s="102">
        <v>114030.43</v>
      </c>
      <c r="R3168" s="102">
        <v>114030.43</v>
      </c>
      <c r="S3168" s="102">
        <v>114030.43</v>
      </c>
    </row>
    <row r="3169" spans="2:19">
      <c r="B3169" s="5">
        <v>1991</v>
      </c>
      <c r="C3169" s="32">
        <v>71587.201344507092</v>
      </c>
      <c r="D3169" s="102">
        <v>71587.199999999997</v>
      </c>
      <c r="E3169" s="102">
        <v>71587.199999999997</v>
      </c>
      <c r="F3169" s="102">
        <v>71587.199999999997</v>
      </c>
      <c r="G3169" s="102">
        <v>71587.199999999997</v>
      </c>
      <c r="H3169" s="102">
        <v>71587.199999999997</v>
      </c>
      <c r="I3169" s="102">
        <v>71587.199999999997</v>
      </c>
      <c r="J3169" s="102">
        <v>71587.199999999997</v>
      </c>
      <c r="K3169" s="102">
        <v>71587.199999999997</v>
      </c>
      <c r="L3169" s="102">
        <v>71587.199999999997</v>
      </c>
      <c r="M3169" s="102">
        <v>71587.199999999997</v>
      </c>
      <c r="N3169" s="102">
        <v>71587.199999999997</v>
      </c>
      <c r="O3169" s="102">
        <v>71587.199999999997</v>
      </c>
      <c r="P3169" s="102">
        <v>71587.199999999997</v>
      </c>
      <c r="Q3169" s="102">
        <v>71587.199999999997</v>
      </c>
      <c r="R3169" s="102">
        <v>71587.199999999997</v>
      </c>
      <c r="S3169" s="102">
        <v>71587.199999999997</v>
      </c>
    </row>
    <row r="3170" spans="2:19">
      <c r="B3170" s="5">
        <v>1990</v>
      </c>
      <c r="C3170" s="32">
        <v>106375.41426415094</v>
      </c>
      <c r="D3170" s="102">
        <v>106375.41</v>
      </c>
      <c r="E3170" s="102">
        <v>106375.41</v>
      </c>
      <c r="F3170" s="102">
        <v>106375.41</v>
      </c>
      <c r="G3170" s="102">
        <v>106375.41</v>
      </c>
      <c r="H3170" s="102">
        <v>106375.41</v>
      </c>
      <c r="I3170" s="102">
        <v>106375.41</v>
      </c>
      <c r="J3170" s="102">
        <v>106375.41</v>
      </c>
      <c r="K3170" s="102">
        <v>106375.41</v>
      </c>
      <c r="L3170" s="102">
        <v>106375.41</v>
      </c>
      <c r="M3170" s="102">
        <v>106375.41</v>
      </c>
      <c r="N3170" s="102">
        <v>106375.41</v>
      </c>
      <c r="O3170" s="102">
        <v>106375.41</v>
      </c>
      <c r="P3170" s="102">
        <v>106375.41</v>
      </c>
      <c r="Q3170" s="102">
        <v>106375.41</v>
      </c>
      <c r="R3170" s="102">
        <v>106375.41</v>
      </c>
      <c r="S3170" s="102">
        <v>106375.41</v>
      </c>
    </row>
    <row r="3171" spans="2:19">
      <c r="B3171" s="5">
        <v>1989</v>
      </c>
      <c r="C3171" s="32">
        <v>100757.75191409652</v>
      </c>
      <c r="D3171" s="102">
        <v>100757.75</v>
      </c>
      <c r="E3171" s="102">
        <v>100757.75</v>
      </c>
      <c r="F3171" s="102">
        <v>100757.75</v>
      </c>
      <c r="G3171" s="102">
        <v>100757.75</v>
      </c>
      <c r="H3171" s="102">
        <v>100757.75</v>
      </c>
      <c r="I3171" s="102">
        <v>100757.75</v>
      </c>
      <c r="J3171" s="102">
        <v>100757.75</v>
      </c>
      <c r="K3171" s="102">
        <v>100757.75</v>
      </c>
      <c r="L3171" s="102">
        <v>100757.75</v>
      </c>
      <c r="M3171" s="102">
        <v>100757.75</v>
      </c>
      <c r="N3171" s="102">
        <v>100757.75</v>
      </c>
      <c r="O3171" s="102">
        <v>100757.75</v>
      </c>
      <c r="P3171" s="102">
        <v>100757.75</v>
      </c>
      <c r="Q3171" s="102">
        <v>100757.75</v>
      </c>
      <c r="R3171" s="102">
        <v>100757.75</v>
      </c>
      <c r="S3171" s="102">
        <v>100757.75</v>
      </c>
    </row>
    <row r="3172" spans="2:19">
      <c r="B3172" s="5">
        <v>1988</v>
      </c>
      <c r="C3172" s="32">
        <v>44500.108709156309</v>
      </c>
      <c r="D3172" s="102">
        <v>44500.11</v>
      </c>
      <c r="E3172" s="102">
        <v>44500.11</v>
      </c>
      <c r="F3172" s="102">
        <v>44500.11</v>
      </c>
      <c r="G3172" s="102">
        <v>44500.11</v>
      </c>
      <c r="H3172" s="102">
        <v>44500.11</v>
      </c>
      <c r="I3172" s="102">
        <v>44500.11</v>
      </c>
      <c r="J3172" s="102">
        <v>44500.11</v>
      </c>
      <c r="K3172" s="102">
        <v>44500.11</v>
      </c>
      <c r="L3172" s="102">
        <v>44500.11</v>
      </c>
      <c r="M3172" s="102">
        <v>44500.11</v>
      </c>
      <c r="N3172" s="102">
        <v>44500.11</v>
      </c>
      <c r="O3172" s="102">
        <v>44500.11</v>
      </c>
      <c r="P3172" s="102">
        <v>44500.11</v>
      </c>
      <c r="Q3172" s="102">
        <v>44500.11</v>
      </c>
      <c r="R3172" s="102">
        <v>44500.11</v>
      </c>
      <c r="S3172" s="102">
        <v>44500.11</v>
      </c>
    </row>
    <row r="3173" spans="2:19">
      <c r="B3173" s="5">
        <v>1987</v>
      </c>
      <c r="C3173" s="32">
        <v>886399.24128829665</v>
      </c>
      <c r="D3173" s="102">
        <v>886399.24</v>
      </c>
      <c r="E3173" s="102">
        <v>886399.24</v>
      </c>
      <c r="F3173" s="102">
        <v>886399.24</v>
      </c>
      <c r="G3173" s="102">
        <v>886399.24</v>
      </c>
      <c r="H3173" s="102">
        <v>886399.24</v>
      </c>
      <c r="I3173" s="102">
        <v>871029.81</v>
      </c>
      <c r="J3173" s="102">
        <v>871029.81</v>
      </c>
      <c r="K3173" s="102">
        <v>871029.81</v>
      </c>
      <c r="L3173" s="102">
        <v>834646.28</v>
      </c>
      <c r="M3173" s="102">
        <v>834646.28</v>
      </c>
      <c r="N3173" s="102">
        <v>834646.28</v>
      </c>
      <c r="O3173" s="102">
        <v>886399.24</v>
      </c>
      <c r="P3173" s="102">
        <v>886399.24</v>
      </c>
      <c r="Q3173" s="102">
        <v>886399.24</v>
      </c>
      <c r="R3173" s="102">
        <v>886399.24</v>
      </c>
      <c r="S3173" s="102">
        <v>886399.24</v>
      </c>
    </row>
    <row r="3174" spans="2:19">
      <c r="B3174" s="5">
        <v>1986</v>
      </c>
      <c r="C3174" s="32">
        <v>29897.373884304376</v>
      </c>
      <c r="D3174" s="102">
        <v>29897.37</v>
      </c>
      <c r="E3174" s="102">
        <v>29897.37</v>
      </c>
      <c r="F3174" s="102">
        <v>29897.37</v>
      </c>
      <c r="G3174" s="102">
        <v>29897.37</v>
      </c>
      <c r="H3174" s="102">
        <v>29897.37</v>
      </c>
      <c r="I3174" s="102">
        <v>29897.37</v>
      </c>
      <c r="J3174" s="102">
        <v>29897.37</v>
      </c>
      <c r="K3174" s="102">
        <v>29897.37</v>
      </c>
      <c r="L3174" s="102">
        <v>29897.37</v>
      </c>
      <c r="M3174" s="102">
        <v>29897.37</v>
      </c>
      <c r="N3174" s="102">
        <v>29897.37</v>
      </c>
      <c r="O3174" s="102">
        <v>29897.37</v>
      </c>
      <c r="P3174" s="102">
        <v>29897.37</v>
      </c>
      <c r="Q3174" s="102">
        <v>29897.37</v>
      </c>
      <c r="R3174" s="102">
        <v>29897.37</v>
      </c>
      <c r="S3174" s="102">
        <v>29897.37</v>
      </c>
    </row>
    <row r="3175" spans="2:19">
      <c r="B3175" s="5">
        <v>1985</v>
      </c>
      <c r="C3175" s="32">
        <v>18432.944303519591</v>
      </c>
      <c r="D3175" s="102">
        <v>18432.939999999999</v>
      </c>
      <c r="E3175" s="102">
        <v>18432.939999999999</v>
      </c>
      <c r="F3175" s="102">
        <v>18432.939999999999</v>
      </c>
      <c r="G3175" s="102">
        <v>18432.939999999999</v>
      </c>
      <c r="H3175" s="102">
        <v>18432.939999999999</v>
      </c>
      <c r="I3175" s="102">
        <v>18432.939999999999</v>
      </c>
      <c r="J3175" s="102">
        <v>18432.939999999999</v>
      </c>
      <c r="K3175" s="102">
        <v>18432.939999999999</v>
      </c>
      <c r="L3175" s="102">
        <v>18432.939999999999</v>
      </c>
      <c r="M3175" s="102">
        <v>18432.939999999999</v>
      </c>
      <c r="N3175" s="102">
        <v>18432.939999999999</v>
      </c>
      <c r="O3175" s="102">
        <v>18432.939999999999</v>
      </c>
      <c r="P3175" s="102">
        <v>18432.939999999999</v>
      </c>
      <c r="Q3175" s="102">
        <v>18432.939999999999</v>
      </c>
      <c r="R3175" s="102">
        <v>18432.939999999999</v>
      </c>
      <c r="S3175" s="102">
        <v>18432.939999999999</v>
      </c>
    </row>
    <row r="3176" spans="2:19">
      <c r="B3176" s="5">
        <v>1984</v>
      </c>
      <c r="C3176" s="32">
        <v>51285.998723397752</v>
      </c>
      <c r="D3176" s="102">
        <v>51286</v>
      </c>
      <c r="E3176" s="102">
        <v>51286</v>
      </c>
      <c r="F3176" s="102">
        <v>51286</v>
      </c>
      <c r="G3176" s="102">
        <v>51286</v>
      </c>
      <c r="H3176" s="102">
        <v>51286</v>
      </c>
      <c r="I3176" s="102">
        <v>51286</v>
      </c>
      <c r="J3176" s="102">
        <v>51286</v>
      </c>
      <c r="K3176" s="102">
        <v>51286</v>
      </c>
      <c r="L3176" s="102">
        <v>51286</v>
      </c>
      <c r="M3176" s="102">
        <v>51286</v>
      </c>
      <c r="N3176" s="102">
        <v>51286</v>
      </c>
      <c r="O3176" s="102">
        <v>51286</v>
      </c>
      <c r="P3176" s="102">
        <v>51286</v>
      </c>
      <c r="Q3176" s="102">
        <v>51286</v>
      </c>
      <c r="R3176" s="102">
        <v>51286</v>
      </c>
      <c r="S3176" s="102">
        <v>51286</v>
      </c>
    </row>
    <row r="3177" spans="2:19">
      <c r="B3177" s="5">
        <v>1983</v>
      </c>
      <c r="C3177" s="32">
        <v>25610.10011163522</v>
      </c>
      <c r="D3177" s="102">
        <v>25610.1</v>
      </c>
      <c r="E3177" s="102">
        <v>25610.1</v>
      </c>
      <c r="F3177" s="102">
        <v>25610.1</v>
      </c>
      <c r="G3177" s="102">
        <v>25610.1</v>
      </c>
      <c r="H3177" s="102">
        <v>25610.1</v>
      </c>
      <c r="I3177" s="102">
        <v>25610.1</v>
      </c>
      <c r="J3177" s="102">
        <v>25610.1</v>
      </c>
      <c r="K3177" s="102">
        <v>25610.1</v>
      </c>
      <c r="L3177" s="102">
        <v>25610.1</v>
      </c>
      <c r="M3177" s="102">
        <v>25610.1</v>
      </c>
      <c r="N3177" s="102">
        <v>25610.1</v>
      </c>
      <c r="O3177" s="102">
        <v>25610.1</v>
      </c>
      <c r="P3177" s="102">
        <v>25610.1</v>
      </c>
      <c r="Q3177" s="102">
        <v>25610.1</v>
      </c>
      <c r="R3177" s="102">
        <v>25610.1</v>
      </c>
      <c r="S3177" s="102">
        <v>25610.1</v>
      </c>
    </row>
    <row r="3178" spans="2:19">
      <c r="B3178" s="5">
        <v>1982</v>
      </c>
      <c r="C3178" s="32">
        <v>26481.608037052847</v>
      </c>
      <c r="D3178" s="102">
        <v>26481.61</v>
      </c>
      <c r="E3178" s="102">
        <v>26481.61</v>
      </c>
      <c r="F3178" s="102">
        <v>26481.61</v>
      </c>
      <c r="G3178" s="102">
        <v>26481.61</v>
      </c>
      <c r="H3178" s="102">
        <v>26481.61</v>
      </c>
      <c r="I3178" s="102">
        <v>26481.61</v>
      </c>
      <c r="J3178" s="102">
        <v>26481.61</v>
      </c>
      <c r="K3178" s="102">
        <v>26481.61</v>
      </c>
      <c r="L3178" s="102">
        <v>26481.61</v>
      </c>
      <c r="M3178" s="102">
        <v>26481.61</v>
      </c>
      <c r="N3178" s="102">
        <v>26481.61</v>
      </c>
      <c r="O3178" s="102">
        <v>26481.61</v>
      </c>
      <c r="P3178" s="102">
        <v>26481.61</v>
      </c>
      <c r="Q3178" s="102">
        <v>26481.61</v>
      </c>
      <c r="R3178" s="102">
        <v>26481.61</v>
      </c>
      <c r="S3178" s="102">
        <v>26481.61</v>
      </c>
    </row>
    <row r="3179" spans="2:19">
      <c r="B3179" s="5">
        <v>1981</v>
      </c>
      <c r="C3179" s="32">
        <v>13415.285591981132</v>
      </c>
      <c r="D3179" s="102">
        <v>13415.29</v>
      </c>
      <c r="E3179" s="102">
        <v>13415.29</v>
      </c>
      <c r="F3179" s="102">
        <v>13415.29</v>
      </c>
      <c r="G3179" s="102">
        <v>13415.29</v>
      </c>
      <c r="H3179" s="102">
        <v>13415.29</v>
      </c>
      <c r="I3179" s="102">
        <v>13415.29</v>
      </c>
      <c r="J3179" s="102">
        <v>13415.29</v>
      </c>
      <c r="K3179" s="102">
        <v>13415.29</v>
      </c>
      <c r="L3179" s="102">
        <v>13415.29</v>
      </c>
      <c r="M3179" s="102">
        <v>13415.29</v>
      </c>
      <c r="N3179" s="102">
        <v>13415.29</v>
      </c>
      <c r="O3179" s="102">
        <v>13415.29</v>
      </c>
      <c r="P3179" s="102">
        <v>13415.29</v>
      </c>
      <c r="Q3179" s="102">
        <v>13415.29</v>
      </c>
      <c r="R3179" s="102">
        <v>13415.29</v>
      </c>
      <c r="S3179" s="102">
        <v>13415.29</v>
      </c>
    </row>
    <row r="3180" spans="2:19">
      <c r="B3180" s="5">
        <v>1980</v>
      </c>
      <c r="C3180" s="32">
        <v>23539.294345428156</v>
      </c>
      <c r="D3180" s="102">
        <v>23539.29</v>
      </c>
      <c r="E3180" s="102">
        <v>23539.29</v>
      </c>
      <c r="F3180" s="102">
        <v>23539.29</v>
      </c>
      <c r="G3180" s="102">
        <v>23539.29</v>
      </c>
      <c r="H3180" s="102">
        <v>23539.29</v>
      </c>
      <c r="I3180" s="102">
        <v>23539.29</v>
      </c>
      <c r="J3180" s="102">
        <v>23539.29</v>
      </c>
      <c r="K3180" s="102">
        <v>23539.29</v>
      </c>
      <c r="L3180" s="102">
        <v>23539.29</v>
      </c>
      <c r="M3180" s="102">
        <v>23539.29</v>
      </c>
      <c r="N3180" s="102">
        <v>23539.29</v>
      </c>
      <c r="O3180" s="102">
        <v>23539.29</v>
      </c>
      <c r="P3180" s="102">
        <v>23539.29</v>
      </c>
      <c r="Q3180" s="102">
        <v>23539.29</v>
      </c>
      <c r="R3180" s="102">
        <v>23539.29</v>
      </c>
      <c r="S3180" s="102">
        <v>23539.29</v>
      </c>
    </row>
    <row r="3181" spans="2:19">
      <c r="B3181" s="5">
        <v>1979</v>
      </c>
      <c r="C3181" s="32">
        <v>16935.328290845948</v>
      </c>
      <c r="D3181" s="102">
        <v>16935.330000000002</v>
      </c>
      <c r="E3181" s="102">
        <v>16935.330000000002</v>
      </c>
      <c r="F3181" s="102">
        <v>16935.330000000002</v>
      </c>
      <c r="G3181" s="102">
        <v>16935.330000000002</v>
      </c>
      <c r="H3181" s="102">
        <v>16935.330000000002</v>
      </c>
      <c r="I3181" s="102">
        <v>16935.330000000002</v>
      </c>
      <c r="J3181" s="102">
        <v>16935.330000000002</v>
      </c>
      <c r="K3181" s="102">
        <v>16935.330000000002</v>
      </c>
      <c r="L3181" s="102">
        <v>16935.330000000002</v>
      </c>
      <c r="M3181" s="102">
        <v>16935.330000000002</v>
      </c>
      <c r="N3181" s="102">
        <v>16935.330000000002</v>
      </c>
      <c r="O3181" s="102">
        <v>16935.330000000002</v>
      </c>
      <c r="P3181" s="102">
        <v>16935.330000000002</v>
      </c>
      <c r="Q3181" s="102">
        <v>16935.330000000002</v>
      </c>
      <c r="R3181" s="102">
        <v>16935.330000000002</v>
      </c>
      <c r="S3181" s="102">
        <v>16935.330000000002</v>
      </c>
    </row>
    <row r="3182" spans="2:19">
      <c r="B3182" s="5">
        <v>1978</v>
      </c>
      <c r="C3182" s="32">
        <v>18038.572521156639</v>
      </c>
      <c r="D3182" s="102">
        <v>18038.57</v>
      </c>
      <c r="E3182" s="102">
        <v>18038.57</v>
      </c>
      <c r="F3182" s="102">
        <v>18038.57</v>
      </c>
      <c r="G3182" s="102">
        <v>18038.57</v>
      </c>
      <c r="H3182" s="102">
        <v>18038.57</v>
      </c>
      <c r="I3182" s="102">
        <v>18038.57</v>
      </c>
      <c r="J3182" s="102">
        <v>18038.57</v>
      </c>
      <c r="K3182" s="102">
        <v>18038.57</v>
      </c>
      <c r="L3182" s="102">
        <v>18038.57</v>
      </c>
      <c r="M3182" s="102">
        <v>18038.57</v>
      </c>
      <c r="N3182" s="102">
        <v>18038.57</v>
      </c>
      <c r="O3182" s="102">
        <v>18038.57</v>
      </c>
      <c r="P3182" s="102">
        <v>18038.57</v>
      </c>
      <c r="Q3182" s="102">
        <v>18038.57</v>
      </c>
      <c r="R3182" s="102">
        <v>18038.57</v>
      </c>
      <c r="S3182" s="102">
        <v>18038.57</v>
      </c>
    </row>
    <row r="3183" spans="2:19">
      <c r="B3183" s="5">
        <v>1977</v>
      </c>
      <c r="C3183" s="32">
        <v>9723.014523584905</v>
      </c>
      <c r="D3183" s="102">
        <v>9723.01</v>
      </c>
      <c r="E3183" s="102">
        <v>9723.01</v>
      </c>
      <c r="F3183" s="102">
        <v>9723.01</v>
      </c>
      <c r="G3183" s="102">
        <v>9723.01</v>
      </c>
      <c r="H3183" s="102">
        <v>9723.01</v>
      </c>
      <c r="I3183" s="102">
        <v>9723.01</v>
      </c>
      <c r="J3183" s="102">
        <v>9723.01</v>
      </c>
      <c r="K3183" s="102">
        <v>9723.01</v>
      </c>
      <c r="L3183" s="102">
        <v>9723.01</v>
      </c>
      <c r="M3183" s="102">
        <v>9723.01</v>
      </c>
      <c r="N3183" s="102">
        <v>9723.01</v>
      </c>
      <c r="O3183" s="102">
        <v>9723.01</v>
      </c>
      <c r="P3183" s="102">
        <v>9723.01</v>
      </c>
      <c r="Q3183" s="102">
        <v>9723.01</v>
      </c>
      <c r="R3183" s="102">
        <v>9723.01</v>
      </c>
      <c r="S3183" s="102">
        <v>9723.01</v>
      </c>
    </row>
    <row r="3184" spans="2:19">
      <c r="B3184" s="5">
        <v>1976</v>
      </c>
      <c r="C3184" s="32">
        <v>16620.5555034965</v>
      </c>
      <c r="D3184" s="102">
        <v>16620.560000000001</v>
      </c>
      <c r="E3184" s="102">
        <v>16620.560000000001</v>
      </c>
      <c r="F3184" s="102">
        <v>16620.560000000001</v>
      </c>
      <c r="G3184" s="102">
        <v>16620.560000000001</v>
      </c>
      <c r="H3184" s="102">
        <v>16620.560000000001</v>
      </c>
      <c r="I3184" s="102">
        <v>16620.560000000001</v>
      </c>
      <c r="J3184" s="102">
        <v>16620.560000000001</v>
      </c>
      <c r="K3184" s="102">
        <v>16620.560000000001</v>
      </c>
      <c r="L3184" s="102">
        <v>16620.560000000001</v>
      </c>
      <c r="M3184" s="102">
        <v>16620.560000000001</v>
      </c>
      <c r="N3184" s="102">
        <v>16620.560000000001</v>
      </c>
      <c r="O3184" s="102">
        <v>16620.560000000001</v>
      </c>
      <c r="P3184" s="102">
        <v>16620.560000000001</v>
      </c>
      <c r="Q3184" s="102">
        <v>16620.560000000001</v>
      </c>
      <c r="R3184" s="102">
        <v>16620.560000000001</v>
      </c>
      <c r="S3184" s="102">
        <v>16620.560000000001</v>
      </c>
    </row>
    <row r="3185" spans="2:19">
      <c r="B3185" s="5">
        <v>1975</v>
      </c>
      <c r="C3185" s="32">
        <v>11306.822724238025</v>
      </c>
      <c r="D3185" s="102">
        <v>11306.82</v>
      </c>
      <c r="E3185" s="102">
        <v>11306.82</v>
      </c>
      <c r="F3185" s="102">
        <v>11306.82</v>
      </c>
      <c r="G3185" s="102">
        <v>11306.82</v>
      </c>
      <c r="H3185" s="102">
        <v>11306.82</v>
      </c>
      <c r="I3185" s="102">
        <v>11306.82</v>
      </c>
      <c r="J3185" s="102">
        <v>11306.82</v>
      </c>
      <c r="K3185" s="102">
        <v>11306.82</v>
      </c>
      <c r="L3185" s="102">
        <v>11306.82</v>
      </c>
      <c r="M3185" s="102">
        <v>11306.82</v>
      </c>
      <c r="N3185" s="102">
        <v>11306.82</v>
      </c>
      <c r="O3185" s="102">
        <v>11306.82</v>
      </c>
      <c r="P3185" s="102">
        <v>11306.82</v>
      </c>
      <c r="Q3185" s="102">
        <v>11306.82</v>
      </c>
      <c r="R3185" s="102">
        <v>11306.82</v>
      </c>
      <c r="S3185" s="102">
        <v>11306.82</v>
      </c>
    </row>
    <row r="3186" spans="2:19">
      <c r="B3186" s="5">
        <v>1974</v>
      </c>
      <c r="C3186" s="32">
        <v>7944.3880338655053</v>
      </c>
      <c r="D3186" s="102">
        <v>7944.39</v>
      </c>
      <c r="E3186" s="102">
        <v>7944.39</v>
      </c>
      <c r="F3186" s="102">
        <v>7944.39</v>
      </c>
      <c r="G3186" s="102">
        <v>7944.39</v>
      </c>
      <c r="H3186" s="102">
        <v>7944.39</v>
      </c>
      <c r="I3186" s="102">
        <v>7944.39</v>
      </c>
      <c r="J3186" s="102">
        <v>7944.39</v>
      </c>
      <c r="K3186" s="102">
        <v>7944.39</v>
      </c>
      <c r="L3186" s="102">
        <v>7944.39</v>
      </c>
      <c r="M3186" s="102">
        <v>7944.39</v>
      </c>
      <c r="N3186" s="102">
        <v>7944.39</v>
      </c>
      <c r="O3186" s="102">
        <v>7944.39</v>
      </c>
      <c r="P3186" s="102">
        <v>7944.39</v>
      </c>
      <c r="Q3186" s="102">
        <v>7944.39</v>
      </c>
      <c r="R3186" s="102">
        <v>7944.39</v>
      </c>
      <c r="S3186" s="102">
        <v>7944.39</v>
      </c>
    </row>
    <row r="3187" spans="2:19">
      <c r="B3187" s="5">
        <v>1973</v>
      </c>
      <c r="C3187" s="32">
        <v>3984.9707578918724</v>
      </c>
      <c r="D3187" s="102">
        <v>3984.97</v>
      </c>
      <c r="E3187" s="102">
        <v>3984.97</v>
      </c>
      <c r="F3187" s="102">
        <v>3984.97</v>
      </c>
      <c r="G3187" s="102">
        <v>3984.97</v>
      </c>
      <c r="H3187" s="102">
        <v>3984.97</v>
      </c>
      <c r="I3187" s="102">
        <v>3984.97</v>
      </c>
      <c r="J3187" s="102">
        <v>3984.97</v>
      </c>
      <c r="K3187" s="102">
        <v>3984.97</v>
      </c>
      <c r="L3187" s="102">
        <v>3984.97</v>
      </c>
      <c r="M3187" s="102">
        <v>3984.97</v>
      </c>
      <c r="N3187" s="102">
        <v>3984.97</v>
      </c>
      <c r="O3187" s="102">
        <v>3984.97</v>
      </c>
      <c r="P3187" s="102">
        <v>3984.97</v>
      </c>
      <c r="Q3187" s="102">
        <v>3984.97</v>
      </c>
      <c r="R3187" s="102">
        <v>3984.97</v>
      </c>
      <c r="S3187" s="102">
        <v>3984.97</v>
      </c>
    </row>
    <row r="3188" spans="2:19">
      <c r="B3188" s="5">
        <v>1972</v>
      </c>
      <c r="C3188" s="32">
        <v>7930.957888451172</v>
      </c>
      <c r="D3188" s="102">
        <v>7930.96</v>
      </c>
      <c r="E3188" s="102">
        <v>7930.96</v>
      </c>
      <c r="F3188" s="102">
        <v>7930.96</v>
      </c>
      <c r="G3188" s="102">
        <v>7930.96</v>
      </c>
      <c r="H3188" s="102">
        <v>7930.96</v>
      </c>
      <c r="I3188" s="102">
        <v>7930.96</v>
      </c>
      <c r="J3188" s="102">
        <v>7930.96</v>
      </c>
      <c r="K3188" s="102">
        <v>7930.96</v>
      </c>
      <c r="L3188" s="102">
        <v>7930.96</v>
      </c>
      <c r="M3188" s="102">
        <v>7930.96</v>
      </c>
      <c r="N3188" s="102">
        <v>7930.96</v>
      </c>
      <c r="O3188" s="102">
        <v>7930.96</v>
      </c>
      <c r="P3188" s="102">
        <v>7930.96</v>
      </c>
      <c r="Q3188" s="102">
        <v>7930.96</v>
      </c>
      <c r="R3188" s="102">
        <v>7930.96</v>
      </c>
      <c r="S3188" s="102">
        <v>7930.96</v>
      </c>
    </row>
    <row r="3189" spans="2:19">
      <c r="B3189" s="5">
        <v>1971</v>
      </c>
      <c r="C3189" s="32">
        <v>7103.2678548621197</v>
      </c>
      <c r="D3189" s="102">
        <v>7103.27</v>
      </c>
      <c r="E3189" s="102">
        <v>7103.27</v>
      </c>
      <c r="F3189" s="102">
        <v>7103.27</v>
      </c>
      <c r="G3189" s="102">
        <v>7103.27</v>
      </c>
      <c r="H3189" s="102">
        <v>7103.27</v>
      </c>
      <c r="I3189" s="102">
        <v>7103.27</v>
      </c>
      <c r="J3189" s="102">
        <v>7103.27</v>
      </c>
      <c r="K3189" s="102">
        <v>7103.27</v>
      </c>
      <c r="L3189" s="102">
        <v>7103.27</v>
      </c>
      <c r="M3189" s="102">
        <v>7103.27</v>
      </c>
      <c r="N3189" s="102">
        <v>7103.27</v>
      </c>
      <c r="O3189" s="102">
        <v>7103.27</v>
      </c>
      <c r="P3189" s="102">
        <v>7103.27</v>
      </c>
      <c r="Q3189" s="102">
        <v>7103.27</v>
      </c>
      <c r="R3189" s="102">
        <v>7103.27</v>
      </c>
      <c r="S3189" s="102">
        <v>7103.27</v>
      </c>
    </row>
    <row r="3190" spans="2:19">
      <c r="B3190" s="5">
        <v>1970</v>
      </c>
      <c r="C3190" s="32">
        <v>62543.11</v>
      </c>
      <c r="D3190" s="102">
        <v>62543.11</v>
      </c>
      <c r="E3190" s="102">
        <v>62543.11</v>
      </c>
      <c r="F3190" s="102">
        <v>62543.11</v>
      </c>
      <c r="G3190" s="102">
        <v>62543.11</v>
      </c>
      <c r="H3190" s="102">
        <v>62543.11</v>
      </c>
      <c r="I3190" s="102">
        <v>62543.11</v>
      </c>
      <c r="J3190" s="102">
        <v>62543.11</v>
      </c>
      <c r="K3190" s="102">
        <v>62543.11</v>
      </c>
      <c r="L3190" s="102">
        <v>62543.11</v>
      </c>
      <c r="M3190" s="102">
        <v>62543.11</v>
      </c>
      <c r="N3190" s="102">
        <v>62543.11</v>
      </c>
      <c r="O3190" s="102">
        <v>62543.11</v>
      </c>
      <c r="P3190" s="102">
        <v>62543.11</v>
      </c>
      <c r="Q3190" s="102">
        <v>62543.11</v>
      </c>
      <c r="R3190" s="102">
        <v>62543.11</v>
      </c>
      <c r="S3190" s="102">
        <v>62543.11</v>
      </c>
    </row>
    <row r="3191" spans="2:19">
      <c r="B3191" s="5">
        <v>1969</v>
      </c>
      <c r="C3191" s="102">
        <v>42672.39</v>
      </c>
      <c r="D3191" s="102">
        <v>42672.39</v>
      </c>
      <c r="E3191" s="102">
        <v>42672.39</v>
      </c>
      <c r="F3191" s="102">
        <v>42672.39</v>
      </c>
      <c r="G3191" s="102">
        <v>42672.39</v>
      </c>
      <c r="H3191" s="102">
        <v>42672.39</v>
      </c>
      <c r="I3191" s="102">
        <v>42672.39</v>
      </c>
      <c r="J3191" s="102">
        <v>42672.39</v>
      </c>
      <c r="K3191" s="102">
        <v>42672.39</v>
      </c>
      <c r="L3191" s="102">
        <v>42672.39</v>
      </c>
      <c r="M3191" s="102">
        <v>42672.39</v>
      </c>
      <c r="N3191" s="102">
        <v>42672.39</v>
      </c>
      <c r="O3191" s="102">
        <v>42672.39</v>
      </c>
      <c r="P3191" s="102">
        <v>42672.39</v>
      </c>
      <c r="Q3191" s="102">
        <v>42672.39</v>
      </c>
      <c r="R3191" s="102">
        <v>42672.39</v>
      </c>
      <c r="S3191" s="102">
        <v>42672.39</v>
      </c>
    </row>
    <row r="3192" spans="2:19">
      <c r="B3192" s="5">
        <v>1968</v>
      </c>
      <c r="C3192" s="102">
        <v>36709.58</v>
      </c>
      <c r="D3192" s="102">
        <v>36709.58</v>
      </c>
      <c r="E3192" s="102">
        <v>36709.58</v>
      </c>
      <c r="F3192" s="102">
        <v>36709.58</v>
      </c>
      <c r="G3192" s="102">
        <v>36709.58</v>
      </c>
      <c r="H3192" s="102">
        <v>36709.58</v>
      </c>
      <c r="I3192" s="102">
        <v>36709.58</v>
      </c>
      <c r="J3192" s="102">
        <v>36709.58</v>
      </c>
      <c r="K3192" s="102">
        <v>36709.58</v>
      </c>
      <c r="L3192" s="102">
        <v>36709.58</v>
      </c>
      <c r="M3192" s="102">
        <v>36709.58</v>
      </c>
      <c r="N3192" s="102">
        <v>36709.58</v>
      </c>
      <c r="O3192" s="102">
        <v>36709.58</v>
      </c>
      <c r="P3192" s="102">
        <v>36709.58</v>
      </c>
      <c r="Q3192" s="102">
        <v>36709.58</v>
      </c>
      <c r="R3192" s="102">
        <v>36709.58</v>
      </c>
      <c r="S3192" s="102">
        <v>36709.58</v>
      </c>
    </row>
    <row r="3193" spans="2:19">
      <c r="B3193" s="5">
        <v>1967</v>
      </c>
      <c r="C3193" s="102">
        <v>20711.25</v>
      </c>
      <c r="D3193" s="102">
        <v>20711.25</v>
      </c>
      <c r="E3193" s="102">
        <v>20711.25</v>
      </c>
      <c r="F3193" s="102">
        <v>20711.25</v>
      </c>
      <c r="G3193" s="102">
        <v>20711.25</v>
      </c>
      <c r="H3193" s="102">
        <v>20711.25</v>
      </c>
      <c r="I3193" s="102">
        <v>20711.25</v>
      </c>
      <c r="J3193" s="102">
        <v>20711.25</v>
      </c>
      <c r="K3193" s="102">
        <v>20711.25</v>
      </c>
      <c r="L3193" s="102">
        <v>20711.25</v>
      </c>
      <c r="M3193" s="102">
        <v>20711.25</v>
      </c>
      <c r="N3193" s="102">
        <v>20711.25</v>
      </c>
      <c r="O3193" s="102">
        <v>20711.25</v>
      </c>
      <c r="P3193" s="102">
        <v>20711.25</v>
      </c>
      <c r="Q3193" s="102">
        <v>20711.25</v>
      </c>
      <c r="R3193" s="102">
        <v>20711.25</v>
      </c>
      <c r="S3193" s="102">
        <v>20711.25</v>
      </c>
    </row>
    <row r="3194" spans="2:19">
      <c r="B3194" s="5">
        <v>1966</v>
      </c>
      <c r="C3194" s="102">
        <v>22958.25</v>
      </c>
      <c r="D3194" s="102">
        <v>22958.25</v>
      </c>
      <c r="E3194" s="102">
        <v>22958.25</v>
      </c>
      <c r="F3194" s="102">
        <v>22958.25</v>
      </c>
      <c r="G3194" s="102">
        <v>22958.25</v>
      </c>
      <c r="H3194" s="102">
        <v>22958.25</v>
      </c>
      <c r="I3194" s="102">
        <v>22958.25</v>
      </c>
      <c r="J3194" s="102">
        <v>22958.25</v>
      </c>
      <c r="K3194" s="102">
        <v>22958.25</v>
      </c>
      <c r="L3194" s="102">
        <v>22958.25</v>
      </c>
      <c r="M3194" s="102">
        <v>22958.25</v>
      </c>
      <c r="N3194" s="102">
        <v>22958.25</v>
      </c>
      <c r="O3194" s="102">
        <v>22958.25</v>
      </c>
      <c r="P3194" s="102">
        <v>22958.25</v>
      </c>
      <c r="Q3194" s="102">
        <v>22958.25</v>
      </c>
      <c r="R3194" s="102">
        <v>22958.25</v>
      </c>
      <c r="S3194" s="102">
        <v>22958.25</v>
      </c>
    </row>
    <row r="3195" spans="2:19">
      <c r="B3195" s="5">
        <v>1965</v>
      </c>
      <c r="C3195" s="102">
        <v>28767.31</v>
      </c>
      <c r="D3195" s="102">
        <v>28767.31</v>
      </c>
      <c r="E3195" s="102">
        <v>28767.31</v>
      </c>
      <c r="F3195" s="102">
        <v>28767.31</v>
      </c>
      <c r="G3195" s="102">
        <v>28767.31</v>
      </c>
      <c r="H3195" s="102">
        <v>28767.31</v>
      </c>
      <c r="I3195" s="102">
        <v>28767.31</v>
      </c>
      <c r="J3195" s="102">
        <v>28767.31</v>
      </c>
      <c r="K3195" s="102">
        <v>28767.31</v>
      </c>
      <c r="L3195" s="102">
        <v>28767.31</v>
      </c>
      <c r="M3195" s="102">
        <v>28767.31</v>
      </c>
      <c r="N3195" s="102">
        <v>28767.31</v>
      </c>
      <c r="O3195" s="102">
        <v>28767.31</v>
      </c>
      <c r="P3195" s="102">
        <v>28767.31</v>
      </c>
      <c r="Q3195" s="102">
        <v>28767.31</v>
      </c>
      <c r="R3195" s="102">
        <v>28767.31</v>
      </c>
      <c r="S3195" s="102">
        <v>28767.31</v>
      </c>
    </row>
    <row r="3196" spans="2:19">
      <c r="B3196" s="5">
        <v>1964</v>
      </c>
      <c r="C3196" s="102">
        <v>78153.41</v>
      </c>
      <c r="D3196" s="102">
        <v>78153.41</v>
      </c>
      <c r="E3196" s="102">
        <v>78153.41</v>
      </c>
      <c r="F3196" s="102">
        <v>78153.41</v>
      </c>
      <c r="G3196" s="102">
        <v>78153.41</v>
      </c>
      <c r="H3196" s="102">
        <v>78153.41</v>
      </c>
      <c r="I3196" s="102">
        <v>78153.41</v>
      </c>
      <c r="J3196" s="102">
        <v>78153.41</v>
      </c>
      <c r="K3196" s="102">
        <v>78153.41</v>
      </c>
      <c r="L3196" s="102">
        <v>78153.41</v>
      </c>
      <c r="M3196" s="102">
        <v>78153.41</v>
      </c>
      <c r="N3196" s="102">
        <v>78153.41</v>
      </c>
      <c r="O3196" s="102">
        <v>78153.41</v>
      </c>
      <c r="P3196" s="102">
        <v>78153.41</v>
      </c>
      <c r="Q3196" s="102">
        <v>78153.41</v>
      </c>
      <c r="R3196" s="102">
        <v>78153.41</v>
      </c>
      <c r="S3196" s="102">
        <v>78153.41</v>
      </c>
    </row>
    <row r="3197" spans="2:19">
      <c r="B3197" s="5">
        <v>1963</v>
      </c>
      <c r="C3197" s="102">
        <v>65389.54</v>
      </c>
      <c r="D3197" s="102">
        <v>65389.54</v>
      </c>
      <c r="E3197" s="102">
        <v>65389.54</v>
      </c>
      <c r="F3197" s="102">
        <v>65389.54</v>
      </c>
      <c r="G3197" s="102">
        <v>65389.54</v>
      </c>
      <c r="H3197" s="102">
        <v>65389.54</v>
      </c>
      <c r="I3197" s="102">
        <v>65389.54</v>
      </c>
      <c r="J3197" s="102">
        <v>65389.54</v>
      </c>
      <c r="K3197" s="102">
        <v>65389.54</v>
      </c>
      <c r="L3197" s="102">
        <v>65389.54</v>
      </c>
      <c r="M3197" s="102">
        <v>65389.54</v>
      </c>
      <c r="N3197" s="102">
        <v>65389.54</v>
      </c>
      <c r="O3197" s="102">
        <v>65389.54</v>
      </c>
      <c r="P3197" s="102">
        <v>65389.54</v>
      </c>
      <c r="Q3197" s="102">
        <v>65389.54</v>
      </c>
      <c r="R3197" s="102">
        <v>65389.54</v>
      </c>
      <c r="S3197" s="102">
        <v>65389.54</v>
      </c>
    </row>
    <row r="3198" spans="2:19">
      <c r="B3198" s="5">
        <v>1962</v>
      </c>
      <c r="C3198" s="102">
        <v>780.37</v>
      </c>
      <c r="D3198" s="102">
        <v>780.37</v>
      </c>
      <c r="E3198" s="102">
        <v>780.37</v>
      </c>
      <c r="F3198" s="102">
        <v>780.37</v>
      </c>
      <c r="G3198" s="102">
        <v>780.37</v>
      </c>
      <c r="H3198" s="102">
        <v>780.37</v>
      </c>
      <c r="I3198" s="102">
        <v>780.37</v>
      </c>
      <c r="J3198" s="102">
        <v>780.37</v>
      </c>
      <c r="K3198" s="102">
        <v>780.37</v>
      </c>
      <c r="L3198" s="102">
        <v>780.37</v>
      </c>
      <c r="M3198" s="102">
        <v>780.37</v>
      </c>
      <c r="N3198" s="102">
        <v>780.37</v>
      </c>
      <c r="O3198" s="102">
        <v>780.37</v>
      </c>
      <c r="P3198" s="102">
        <v>780.37</v>
      </c>
      <c r="Q3198" s="102">
        <v>780.37</v>
      </c>
      <c r="R3198" s="102">
        <v>780.37</v>
      </c>
      <c r="S3198" s="102">
        <v>780.37</v>
      </c>
    </row>
    <row r="3199" spans="2:19">
      <c r="B3199" s="5">
        <v>1961</v>
      </c>
      <c r="C3199" s="102">
        <v>18277.560000000001</v>
      </c>
      <c r="D3199" s="102">
        <v>18277.560000000001</v>
      </c>
      <c r="E3199" s="102">
        <v>18277.560000000001</v>
      </c>
      <c r="F3199" s="102">
        <v>18277.560000000001</v>
      </c>
      <c r="G3199" s="102">
        <v>18277.560000000001</v>
      </c>
      <c r="H3199" s="102">
        <v>18277.560000000001</v>
      </c>
      <c r="I3199" s="102">
        <v>18277.560000000001</v>
      </c>
      <c r="J3199" s="102">
        <v>18277.560000000001</v>
      </c>
      <c r="K3199" s="102">
        <v>18277.560000000001</v>
      </c>
      <c r="L3199" s="102">
        <v>18277.560000000001</v>
      </c>
      <c r="M3199" s="102">
        <v>18277.560000000001</v>
      </c>
      <c r="N3199" s="102">
        <v>18277.560000000001</v>
      </c>
      <c r="O3199" s="102">
        <v>18277.560000000001</v>
      </c>
      <c r="P3199" s="102">
        <v>18277.560000000001</v>
      </c>
      <c r="Q3199" s="102">
        <v>18277.560000000001</v>
      </c>
      <c r="R3199" s="102">
        <v>18277.560000000001</v>
      </c>
      <c r="S3199" s="102">
        <v>18277.560000000001</v>
      </c>
    </row>
    <row r="3200" spans="2:19">
      <c r="B3200" s="5">
        <v>1960</v>
      </c>
      <c r="C3200" s="102">
        <v>28483.1</v>
      </c>
      <c r="D3200" s="102">
        <v>28483.1</v>
      </c>
      <c r="E3200" s="102">
        <v>28483.1</v>
      </c>
      <c r="F3200" s="102">
        <v>28483.1</v>
      </c>
      <c r="G3200" s="102">
        <v>28483.1</v>
      </c>
      <c r="H3200" s="102">
        <v>28483.1</v>
      </c>
      <c r="I3200" s="102">
        <v>28483.1</v>
      </c>
      <c r="J3200" s="102">
        <v>28483.1</v>
      </c>
      <c r="K3200" s="102">
        <v>28483.1</v>
      </c>
      <c r="L3200" s="102">
        <v>28483.1</v>
      </c>
      <c r="M3200" s="102">
        <v>28483.1</v>
      </c>
      <c r="N3200" s="102">
        <v>28483.1</v>
      </c>
      <c r="O3200" s="102">
        <v>28483.1</v>
      </c>
      <c r="P3200" s="102">
        <v>28483.1</v>
      </c>
      <c r="Q3200" s="102">
        <v>28483.1</v>
      </c>
      <c r="R3200" s="102">
        <v>28483.1</v>
      </c>
      <c r="S3200" s="102">
        <v>28483.1</v>
      </c>
    </row>
    <row r="3201" spans="2:19">
      <c r="B3201" s="5">
        <v>1959</v>
      </c>
      <c r="C3201" s="102">
        <v>2264.61</v>
      </c>
      <c r="D3201" s="102">
        <v>2264.61</v>
      </c>
      <c r="E3201" s="102">
        <v>2264.61</v>
      </c>
      <c r="F3201" s="102">
        <v>2264.61</v>
      </c>
      <c r="G3201" s="102">
        <v>2264.61</v>
      </c>
      <c r="H3201" s="102">
        <v>2264.61</v>
      </c>
      <c r="I3201" s="102">
        <v>2264.61</v>
      </c>
      <c r="J3201" s="102">
        <v>2264.61</v>
      </c>
      <c r="K3201" s="102">
        <v>2264.61</v>
      </c>
      <c r="L3201" s="102">
        <v>2264.61</v>
      </c>
      <c r="M3201" s="102">
        <v>2264.61</v>
      </c>
      <c r="N3201" s="102">
        <v>2264.61</v>
      </c>
      <c r="O3201" s="102">
        <v>2264.61</v>
      </c>
      <c r="P3201" s="102">
        <v>2264.61</v>
      </c>
      <c r="Q3201" s="102">
        <v>2264.61</v>
      </c>
      <c r="R3201" s="102">
        <v>2264.61</v>
      </c>
      <c r="S3201" s="102">
        <v>2264.61</v>
      </c>
    </row>
    <row r="3202" spans="2:19">
      <c r="B3202" s="5">
        <v>1958</v>
      </c>
      <c r="C3202" s="102">
        <v>9128.93</v>
      </c>
      <c r="D3202" s="102">
        <v>9128.93</v>
      </c>
      <c r="E3202" s="102">
        <v>9128.93</v>
      </c>
      <c r="F3202" s="102">
        <v>9128.93</v>
      </c>
      <c r="G3202" s="102">
        <v>9128.93</v>
      </c>
      <c r="H3202" s="102">
        <v>9128.93</v>
      </c>
      <c r="I3202" s="102">
        <v>9128.93</v>
      </c>
      <c r="J3202" s="102">
        <v>9128.93</v>
      </c>
      <c r="K3202" s="102">
        <v>9128.93</v>
      </c>
      <c r="L3202" s="102">
        <v>9128.93</v>
      </c>
      <c r="M3202" s="102">
        <v>9128.93</v>
      </c>
      <c r="N3202" s="102">
        <v>9128.93</v>
      </c>
      <c r="O3202" s="102">
        <v>9128.93</v>
      </c>
      <c r="P3202" s="102">
        <v>9128.93</v>
      </c>
      <c r="Q3202" s="102">
        <v>9128.93</v>
      </c>
      <c r="R3202" s="102">
        <v>9128.93</v>
      </c>
      <c r="S3202" s="102">
        <v>9128.93</v>
      </c>
    </row>
    <row r="3203" spans="2:19">
      <c r="B3203" s="5">
        <v>1957</v>
      </c>
      <c r="C3203" s="102">
        <v>6229.75</v>
      </c>
      <c r="D3203" s="102">
        <v>6229.75</v>
      </c>
      <c r="E3203" s="102">
        <v>6229.75</v>
      </c>
      <c r="F3203" s="102">
        <v>6229.75</v>
      </c>
      <c r="G3203" s="102">
        <v>6229.75</v>
      </c>
      <c r="H3203" s="102">
        <v>6229.75</v>
      </c>
      <c r="I3203" s="102">
        <v>6229.75</v>
      </c>
      <c r="J3203" s="102">
        <v>6229.75</v>
      </c>
      <c r="K3203" s="102">
        <v>6229.75</v>
      </c>
      <c r="L3203" s="102">
        <v>6229.75</v>
      </c>
      <c r="M3203" s="102">
        <v>6229.75</v>
      </c>
      <c r="N3203" s="102">
        <v>6229.75</v>
      </c>
      <c r="O3203" s="102">
        <v>6229.75</v>
      </c>
      <c r="P3203" s="102">
        <v>6229.75</v>
      </c>
      <c r="Q3203" s="102">
        <v>6229.75</v>
      </c>
      <c r="R3203" s="102">
        <v>6229.75</v>
      </c>
      <c r="S3203" s="102">
        <v>6229.75</v>
      </c>
    </row>
    <row r="3204" spans="2:19">
      <c r="B3204" s="5">
        <v>1956</v>
      </c>
      <c r="C3204" s="102">
        <v>6849.95</v>
      </c>
      <c r="D3204" s="102">
        <v>6849.95</v>
      </c>
      <c r="E3204" s="102">
        <v>6849.95</v>
      </c>
      <c r="F3204" s="102">
        <v>6849.95</v>
      </c>
      <c r="G3204" s="102">
        <v>6849.95</v>
      </c>
      <c r="H3204" s="102">
        <v>6849.95</v>
      </c>
      <c r="I3204" s="102">
        <v>6849.95</v>
      </c>
      <c r="J3204" s="102">
        <v>6849.95</v>
      </c>
      <c r="K3204" s="102">
        <v>6849.95</v>
      </c>
      <c r="L3204" s="102">
        <v>6849.95</v>
      </c>
      <c r="M3204" s="102">
        <v>6849.95</v>
      </c>
      <c r="N3204" s="102">
        <v>6849.95</v>
      </c>
      <c r="O3204" s="102">
        <v>6849.95</v>
      </c>
      <c r="P3204" s="102">
        <v>6849.95</v>
      </c>
      <c r="Q3204" s="102">
        <v>6849.95</v>
      </c>
      <c r="R3204" s="102">
        <v>6849.95</v>
      </c>
      <c r="S3204" s="102">
        <v>6849.95</v>
      </c>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7">
        <f>SUM(C3154:C3230)</f>
        <v>5400516.462862473</v>
      </c>
      <c r="D3231" s="7">
        <f>SUM(D3153:D3230)</f>
        <v>5594820.8599999994</v>
      </c>
      <c r="E3231" s="7">
        <f>SUM(E3152:E3230)</f>
        <v>5707649.7399999993</v>
      </c>
      <c r="F3231" s="7">
        <f>SUM(F3151:F3230)</f>
        <v>6005455.5800000001</v>
      </c>
      <c r="G3231" s="7">
        <f>SUM(G3150:G3230)</f>
        <v>6125756.9500000002</v>
      </c>
      <c r="H3231" s="7">
        <f>SUM(H3144:H3230)</f>
        <v>6581377.0800000001</v>
      </c>
      <c r="I3231" s="7">
        <f>SUM(I3144:I3230)</f>
        <v>6778359.5200000005</v>
      </c>
      <c r="J3231" s="7">
        <f t="shared" ref="J3231:L3231" si="198">SUM(J3144:J3230)</f>
        <v>6968147.669999999</v>
      </c>
      <c r="K3231" s="7">
        <f>SUM(K3144:K3230)</f>
        <v>7087243.1800000006</v>
      </c>
      <c r="L3231" s="7">
        <f t="shared" si="198"/>
        <v>7247783.9100000001</v>
      </c>
      <c r="M3231" s="7">
        <f>SUM(M3144:M3230)</f>
        <v>8266967.5100000007</v>
      </c>
      <c r="N3231" s="10">
        <f>SUM(N3139:N3230)</f>
        <v>8306034.7700000005</v>
      </c>
      <c r="O3231" s="10">
        <f t="shared" ref="O3231" si="199">SUM(O3139:O3230)</f>
        <v>8364438.1699999999</v>
      </c>
      <c r="P3231" s="10">
        <f t="shared" ref="P3231" si="200">SUM(P3139:P3230)</f>
        <v>8392970.0700000003</v>
      </c>
      <c r="Q3231" s="10">
        <f t="shared" ref="Q3231" si="201">SUM(Q3139:Q3230)</f>
        <v>8392970.0700000003</v>
      </c>
      <c r="R3231" s="10">
        <f t="shared" ref="R3231" si="202">SUM(R3139:R3230)</f>
        <v>8393609.6099999994</v>
      </c>
      <c r="S3231" s="10">
        <f t="shared" ref="S3231" si="203">SUM(S3139:S3230)</f>
        <v>8393609.6099999994</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102">
        <v>58991.56</v>
      </c>
      <c r="O3238" s="102">
        <v>58991.56</v>
      </c>
      <c r="P3238" s="102">
        <v>58991.56</v>
      </c>
      <c r="Q3238" s="102">
        <v>58991.56</v>
      </c>
      <c r="R3238" s="102">
        <v>58991.56</v>
      </c>
      <c r="S3238" s="102">
        <v>58991.56</v>
      </c>
    </row>
    <row r="3239" spans="1:19">
      <c r="B3239" s="5">
        <v>2016</v>
      </c>
      <c r="C3239" s="31"/>
      <c r="D3239" s="31"/>
      <c r="E3239" s="31"/>
      <c r="F3239" s="31"/>
      <c r="G3239" s="31"/>
      <c r="H3239" s="31"/>
      <c r="I3239" s="31"/>
      <c r="J3239" s="31"/>
      <c r="K3239" s="31"/>
      <c r="L3239" s="31"/>
      <c r="M3239" s="102">
        <v>33606.92</v>
      </c>
      <c r="N3239" s="102">
        <v>33606.92</v>
      </c>
      <c r="O3239" s="102">
        <v>33606.92</v>
      </c>
      <c r="P3239" s="102">
        <v>33606.92</v>
      </c>
      <c r="Q3239" s="102">
        <v>33606.92</v>
      </c>
      <c r="R3239" s="102">
        <v>33606.92</v>
      </c>
      <c r="S3239" s="102">
        <v>33606.92</v>
      </c>
    </row>
    <row r="3240" spans="1:19">
      <c r="B3240" s="5">
        <v>2015</v>
      </c>
      <c r="C3240" s="31"/>
      <c r="D3240" s="31"/>
      <c r="E3240" s="31"/>
      <c r="F3240" s="31"/>
      <c r="G3240" s="31"/>
      <c r="H3240" s="31"/>
      <c r="I3240" s="31"/>
      <c r="J3240" s="31"/>
      <c r="K3240" s="31"/>
      <c r="L3240" s="102">
        <v>18901.84</v>
      </c>
      <c r="M3240" s="102">
        <v>18901.84</v>
      </c>
      <c r="N3240" s="102">
        <v>18901.84</v>
      </c>
      <c r="O3240" s="102">
        <v>18901.84</v>
      </c>
      <c r="P3240" s="102">
        <v>18901.84</v>
      </c>
      <c r="Q3240" s="102">
        <v>18901.84</v>
      </c>
      <c r="R3240" s="102">
        <v>18901.84</v>
      </c>
      <c r="S3240" s="102">
        <v>18901.84</v>
      </c>
    </row>
    <row r="3241" spans="1:19">
      <c r="B3241" s="5">
        <v>2014</v>
      </c>
      <c r="C3241" s="31"/>
      <c r="D3241" s="31"/>
      <c r="E3241" s="31"/>
      <c r="F3241" s="31"/>
      <c r="G3241" s="31"/>
      <c r="H3241" s="31"/>
      <c r="I3241" s="31"/>
      <c r="J3241" s="31"/>
      <c r="K3241" s="102">
        <v>26521.89</v>
      </c>
      <c r="L3241" s="102">
        <v>26521.89</v>
      </c>
      <c r="M3241" s="102">
        <v>26521.89</v>
      </c>
      <c r="N3241" s="102">
        <v>26521.89</v>
      </c>
      <c r="O3241" s="102">
        <v>26521.89</v>
      </c>
      <c r="P3241" s="102">
        <v>26521.89</v>
      </c>
      <c r="Q3241" s="102">
        <v>26521.89</v>
      </c>
      <c r="R3241" s="102">
        <v>26521.89</v>
      </c>
      <c r="S3241" s="102">
        <v>26521.89</v>
      </c>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102">
        <v>3500.3</v>
      </c>
      <c r="J3243" s="102">
        <v>3500.3</v>
      </c>
      <c r="K3243" s="102">
        <v>3500.3</v>
      </c>
      <c r="L3243" s="102">
        <v>3500.3</v>
      </c>
      <c r="M3243" s="102">
        <v>3500.3</v>
      </c>
      <c r="N3243" s="102">
        <v>3500.3</v>
      </c>
      <c r="O3243" s="102">
        <v>3500.3</v>
      </c>
      <c r="P3243" s="102">
        <v>3500.3</v>
      </c>
      <c r="Q3243" s="102">
        <v>3500.3</v>
      </c>
      <c r="R3243" s="102">
        <v>3500.3</v>
      </c>
      <c r="S3243" s="102">
        <v>3500.3</v>
      </c>
    </row>
    <row r="3244" spans="1:19">
      <c r="B3244" s="5">
        <v>2011</v>
      </c>
      <c r="C3244" s="31"/>
      <c r="D3244" s="31"/>
      <c r="E3244" s="31"/>
      <c r="F3244" s="31"/>
      <c r="G3244" s="31"/>
      <c r="H3244" s="102">
        <v>4171.91</v>
      </c>
      <c r="I3244" s="102">
        <v>4171.91</v>
      </c>
      <c r="J3244" s="102">
        <v>4171.91</v>
      </c>
      <c r="K3244" s="102">
        <v>4171.91</v>
      </c>
      <c r="L3244" s="102">
        <v>4171.91</v>
      </c>
      <c r="M3244" s="102">
        <v>4171.91</v>
      </c>
      <c r="N3244" s="102">
        <v>4171.91</v>
      </c>
      <c r="O3244" s="102">
        <v>4171.91</v>
      </c>
      <c r="P3244" s="102">
        <v>4171.91</v>
      </c>
      <c r="Q3244" s="102">
        <v>4171.91</v>
      </c>
      <c r="R3244" s="102">
        <v>4171.91</v>
      </c>
      <c r="S3244" s="102">
        <v>4171.91</v>
      </c>
    </row>
    <row r="3245" spans="1:19">
      <c r="B3245" s="5">
        <v>2010</v>
      </c>
      <c r="C3245" s="31"/>
      <c r="D3245" s="31"/>
      <c r="E3245" s="31"/>
      <c r="F3245" s="31"/>
      <c r="G3245" s="102">
        <v>1727.58</v>
      </c>
      <c r="H3245" s="102">
        <v>1727.58</v>
      </c>
      <c r="I3245" s="102">
        <v>1727.58</v>
      </c>
      <c r="J3245" s="102">
        <v>1727.58</v>
      </c>
      <c r="K3245" s="102">
        <v>1727.58</v>
      </c>
      <c r="L3245" s="102">
        <v>1727.58</v>
      </c>
      <c r="M3245" s="102">
        <v>1727.58</v>
      </c>
      <c r="N3245" s="102">
        <v>1727.58</v>
      </c>
      <c r="O3245" s="102">
        <v>1727.58</v>
      </c>
      <c r="P3245" s="102">
        <v>1727.58</v>
      </c>
      <c r="Q3245" s="102">
        <v>1727.58</v>
      </c>
      <c r="R3245" s="102">
        <v>1727.58</v>
      </c>
      <c r="S3245" s="102">
        <v>1727.58</v>
      </c>
    </row>
    <row r="3246" spans="1:19">
      <c r="B3246" s="5">
        <v>2009</v>
      </c>
      <c r="C3246" s="31"/>
      <c r="D3246" s="31"/>
      <c r="E3246" s="31"/>
      <c r="F3246" s="102">
        <v>9835.92</v>
      </c>
      <c r="G3246" s="102">
        <v>9835.92</v>
      </c>
      <c r="H3246" s="102">
        <v>9835.92</v>
      </c>
      <c r="I3246" s="102">
        <v>9835.92</v>
      </c>
      <c r="J3246" s="102">
        <v>9835.92</v>
      </c>
      <c r="K3246" s="102">
        <v>9835.92</v>
      </c>
      <c r="L3246" s="102">
        <v>9835.92</v>
      </c>
      <c r="M3246" s="102">
        <v>9835.92</v>
      </c>
      <c r="N3246" s="102">
        <v>9835.92</v>
      </c>
      <c r="O3246" s="102">
        <v>9835.92</v>
      </c>
      <c r="P3246" s="102">
        <v>9835.92</v>
      </c>
      <c r="Q3246" s="102">
        <v>9835.92</v>
      </c>
      <c r="R3246" s="102">
        <v>9835.92</v>
      </c>
      <c r="S3246" s="102">
        <v>9835.92</v>
      </c>
    </row>
    <row r="3247" spans="1:19">
      <c r="B3247" s="5">
        <v>2008</v>
      </c>
      <c r="C3247" s="31"/>
      <c r="D3247" s="31"/>
      <c r="E3247" s="102">
        <v>44547.81</v>
      </c>
      <c r="F3247" s="102">
        <v>44547.81</v>
      </c>
      <c r="G3247" s="102">
        <v>44547.81</v>
      </c>
      <c r="H3247" s="102">
        <v>44547.81</v>
      </c>
      <c r="I3247" s="102">
        <v>44547.81</v>
      </c>
      <c r="J3247" s="102">
        <v>44547.81</v>
      </c>
      <c r="K3247" s="102">
        <v>44547.81</v>
      </c>
      <c r="L3247" s="102">
        <v>44547.81</v>
      </c>
      <c r="M3247" s="102">
        <v>44547.81</v>
      </c>
      <c r="N3247" s="102">
        <v>44547.81</v>
      </c>
      <c r="O3247" s="102">
        <v>44547.81</v>
      </c>
      <c r="P3247" s="102">
        <v>44547.81</v>
      </c>
      <c r="Q3247" s="102">
        <v>44547.81</v>
      </c>
      <c r="R3247" s="102">
        <v>44547.81</v>
      </c>
      <c r="S3247" s="102">
        <v>44547.81</v>
      </c>
    </row>
    <row r="3248" spans="1:19">
      <c r="B3248" s="5">
        <v>2007</v>
      </c>
      <c r="C3248" s="31"/>
      <c r="D3248" s="102">
        <v>22544.42</v>
      </c>
      <c r="E3248" s="102">
        <v>22544.42</v>
      </c>
      <c r="F3248" s="102">
        <v>22544.42</v>
      </c>
      <c r="G3248" s="102">
        <v>22544.42</v>
      </c>
      <c r="H3248" s="102">
        <v>22544.42</v>
      </c>
      <c r="I3248" s="102">
        <v>22544.42</v>
      </c>
      <c r="J3248" s="102">
        <v>22544.42</v>
      </c>
      <c r="K3248" s="102">
        <v>22544.42</v>
      </c>
      <c r="L3248" s="102">
        <v>22544.42</v>
      </c>
      <c r="M3248" s="102">
        <v>22544.42</v>
      </c>
      <c r="N3248" s="102">
        <v>22544.42</v>
      </c>
      <c r="O3248" s="102">
        <v>22544.42</v>
      </c>
      <c r="P3248" s="102">
        <v>22544.42</v>
      </c>
      <c r="Q3248" s="102">
        <v>22544.42</v>
      </c>
      <c r="R3248" s="102">
        <v>22544.42</v>
      </c>
      <c r="S3248" s="102">
        <v>22544.42</v>
      </c>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v>44035.519999999997</v>
      </c>
      <c r="D3251" s="102">
        <v>44035.519999999997</v>
      </c>
      <c r="E3251" s="102">
        <v>44035.519999999997</v>
      </c>
      <c r="F3251" s="102">
        <v>44035.519999999997</v>
      </c>
      <c r="G3251" s="102">
        <v>44035.519999999997</v>
      </c>
      <c r="H3251" s="102">
        <v>44035.519999999997</v>
      </c>
      <c r="I3251" s="102">
        <v>44035.519999999997</v>
      </c>
      <c r="J3251" s="102">
        <v>44035.519999999997</v>
      </c>
      <c r="K3251" s="102">
        <v>44035.519999999997</v>
      </c>
      <c r="L3251" s="102">
        <v>44035.519999999997</v>
      </c>
      <c r="M3251" s="102">
        <v>44035.519999999997</v>
      </c>
      <c r="N3251" s="102">
        <v>44035.519999999997</v>
      </c>
      <c r="O3251" s="102">
        <v>44035.519999999997</v>
      </c>
      <c r="P3251" s="102">
        <v>44035.519999999997</v>
      </c>
      <c r="Q3251" s="102">
        <v>44035.519999999997</v>
      </c>
      <c r="R3251" s="102">
        <v>44035.519999999997</v>
      </c>
      <c r="S3251" s="102">
        <v>44035.519999999997</v>
      </c>
    </row>
    <row r="3252" spans="2:19">
      <c r="B3252" s="5">
        <v>2003</v>
      </c>
      <c r="C3252" s="32">
        <v>68536.72</v>
      </c>
      <c r="D3252" s="102">
        <v>68536.72</v>
      </c>
      <c r="E3252" s="102">
        <v>68536.72</v>
      </c>
      <c r="F3252" s="102">
        <v>68536.72</v>
      </c>
      <c r="G3252" s="102">
        <v>68536.72</v>
      </c>
      <c r="H3252" s="102">
        <v>68536.72</v>
      </c>
      <c r="I3252" s="102">
        <v>68536.72</v>
      </c>
      <c r="J3252" s="102">
        <v>68536.72</v>
      </c>
      <c r="K3252" s="102">
        <v>68536.72</v>
      </c>
      <c r="L3252" s="102">
        <v>68536.72</v>
      </c>
      <c r="M3252" s="102">
        <v>68536.72</v>
      </c>
      <c r="N3252" s="102">
        <v>68536.72</v>
      </c>
      <c r="O3252" s="102">
        <v>68536.72</v>
      </c>
      <c r="P3252" s="102">
        <v>68536.72</v>
      </c>
      <c r="Q3252" s="102">
        <v>68536.72</v>
      </c>
      <c r="R3252" s="102">
        <v>68536.72</v>
      </c>
      <c r="S3252" s="102">
        <v>68536.72</v>
      </c>
    </row>
    <row r="3253" spans="2:19">
      <c r="B3253" s="5">
        <v>2002</v>
      </c>
      <c r="C3253" s="32">
        <v>62993.23</v>
      </c>
      <c r="D3253" s="102">
        <v>62993.23</v>
      </c>
      <c r="E3253" s="102">
        <v>62993.23</v>
      </c>
      <c r="F3253" s="102">
        <v>62993.23</v>
      </c>
      <c r="G3253" s="102">
        <v>62993.23</v>
      </c>
      <c r="H3253" s="102">
        <v>62993.23</v>
      </c>
      <c r="I3253" s="102">
        <v>62993.23</v>
      </c>
      <c r="J3253" s="102">
        <v>62993.23</v>
      </c>
      <c r="K3253" s="102">
        <v>62993.23</v>
      </c>
      <c r="L3253" s="102">
        <v>62993.23</v>
      </c>
      <c r="M3253" s="102">
        <v>62993.23</v>
      </c>
      <c r="N3253" s="102">
        <v>62993.23</v>
      </c>
      <c r="O3253" s="102">
        <v>62993.23</v>
      </c>
      <c r="P3253" s="102">
        <v>62993.23</v>
      </c>
      <c r="Q3253" s="102">
        <v>62993.23</v>
      </c>
      <c r="R3253" s="102">
        <v>62993.23</v>
      </c>
      <c r="S3253" s="102">
        <v>62993.23</v>
      </c>
    </row>
    <row r="3254" spans="2:19">
      <c r="B3254" s="5">
        <v>2001</v>
      </c>
      <c r="C3254" s="32">
        <v>86191.7</v>
      </c>
      <c r="D3254" s="102">
        <v>86191.7</v>
      </c>
      <c r="E3254" s="102">
        <v>86191.7</v>
      </c>
      <c r="F3254" s="102">
        <v>86191.7</v>
      </c>
      <c r="G3254" s="102">
        <v>86191.7</v>
      </c>
      <c r="H3254" s="102">
        <v>86191.7</v>
      </c>
      <c r="I3254" s="102">
        <v>86191.7</v>
      </c>
      <c r="J3254" s="102">
        <v>86191.7</v>
      </c>
      <c r="K3254" s="102">
        <v>86191.7</v>
      </c>
      <c r="L3254" s="102">
        <v>86191.7</v>
      </c>
      <c r="M3254" s="102">
        <v>86191.7</v>
      </c>
      <c r="N3254" s="102">
        <v>86191.7</v>
      </c>
      <c r="O3254" s="102">
        <v>86191.7</v>
      </c>
      <c r="P3254" s="102">
        <v>86191.7</v>
      </c>
      <c r="Q3254" s="102">
        <v>86191.7</v>
      </c>
      <c r="R3254" s="102">
        <v>86191.7</v>
      </c>
      <c r="S3254" s="102">
        <v>86191.7</v>
      </c>
    </row>
    <row r="3255" spans="2:19">
      <c r="B3255" s="5">
        <v>2000</v>
      </c>
      <c r="C3255" s="32">
        <v>102902.59</v>
      </c>
      <c r="D3255" s="102">
        <v>102902.59</v>
      </c>
      <c r="E3255" s="102">
        <v>102902.59</v>
      </c>
      <c r="F3255" s="102">
        <v>102902.59</v>
      </c>
      <c r="G3255" s="102">
        <v>102902.59</v>
      </c>
      <c r="H3255" s="102">
        <v>102902.59</v>
      </c>
      <c r="I3255" s="102">
        <v>102902.59</v>
      </c>
      <c r="J3255" s="102">
        <v>102902.59</v>
      </c>
      <c r="K3255" s="102">
        <v>102902.59</v>
      </c>
      <c r="L3255" s="102">
        <v>102902.59</v>
      </c>
      <c r="M3255" s="102">
        <v>102902.59</v>
      </c>
      <c r="N3255" s="102">
        <v>102902.59</v>
      </c>
      <c r="O3255" s="102">
        <v>102902.59</v>
      </c>
      <c r="P3255" s="102">
        <v>102902.59</v>
      </c>
      <c r="Q3255" s="102">
        <v>102902.59</v>
      </c>
      <c r="R3255" s="102">
        <v>102902.59</v>
      </c>
      <c r="S3255" s="102">
        <v>102902.59</v>
      </c>
    </row>
    <row r="3256" spans="2:19">
      <c r="B3256" s="5">
        <v>1999</v>
      </c>
      <c r="C3256" s="32">
        <v>82385</v>
      </c>
      <c r="D3256" s="102">
        <v>82385</v>
      </c>
      <c r="E3256" s="102">
        <v>82385</v>
      </c>
      <c r="F3256" s="102">
        <v>82385</v>
      </c>
      <c r="G3256" s="102">
        <v>82385</v>
      </c>
      <c r="H3256" s="102">
        <v>82385</v>
      </c>
      <c r="I3256" s="102">
        <v>82385</v>
      </c>
      <c r="J3256" s="102">
        <v>82385</v>
      </c>
      <c r="K3256" s="102">
        <v>82385</v>
      </c>
      <c r="L3256" s="102">
        <v>82385</v>
      </c>
      <c r="M3256" s="102">
        <v>82385</v>
      </c>
      <c r="N3256" s="102">
        <v>82385</v>
      </c>
      <c r="O3256" s="102">
        <v>82385</v>
      </c>
      <c r="P3256" s="102">
        <v>82385</v>
      </c>
      <c r="Q3256" s="102">
        <v>82385</v>
      </c>
      <c r="R3256" s="102">
        <v>82385</v>
      </c>
      <c r="S3256" s="102">
        <v>82385</v>
      </c>
    </row>
    <row r="3257" spans="2:19">
      <c r="B3257" s="5">
        <v>1998</v>
      </c>
      <c r="C3257" s="32">
        <v>98451.88</v>
      </c>
      <c r="D3257" s="102">
        <v>98451.88</v>
      </c>
      <c r="E3257" s="102">
        <v>98451.88</v>
      </c>
      <c r="F3257" s="102">
        <v>98451.88</v>
      </c>
      <c r="G3257" s="102">
        <v>98451.88</v>
      </c>
      <c r="H3257" s="102">
        <v>98451.88</v>
      </c>
      <c r="I3257" s="102">
        <v>98451.88</v>
      </c>
      <c r="J3257" s="102">
        <v>98451.88</v>
      </c>
      <c r="K3257" s="102">
        <v>98451.88</v>
      </c>
      <c r="L3257" s="102">
        <v>98451.88</v>
      </c>
      <c r="M3257" s="102">
        <v>98451.88</v>
      </c>
      <c r="N3257" s="102">
        <v>98451.88</v>
      </c>
      <c r="O3257" s="102">
        <v>98451.88</v>
      </c>
      <c r="P3257" s="102">
        <v>98451.88</v>
      </c>
      <c r="Q3257" s="102">
        <v>98451.88</v>
      </c>
      <c r="R3257" s="102">
        <v>98451.88</v>
      </c>
      <c r="S3257" s="102">
        <v>98451.88</v>
      </c>
    </row>
    <row r="3258" spans="2:19">
      <c r="B3258" s="5">
        <v>1997</v>
      </c>
      <c r="C3258" s="32">
        <v>116128.78</v>
      </c>
      <c r="D3258" s="102">
        <v>116128.78</v>
      </c>
      <c r="E3258" s="102">
        <v>116128.78</v>
      </c>
      <c r="F3258" s="102">
        <v>116128.78</v>
      </c>
      <c r="G3258" s="102">
        <v>116128.78</v>
      </c>
      <c r="H3258" s="102">
        <v>116128.78</v>
      </c>
      <c r="I3258" s="102">
        <v>116128.78</v>
      </c>
      <c r="J3258" s="102">
        <v>116128.78</v>
      </c>
      <c r="K3258" s="102">
        <v>116128.78</v>
      </c>
      <c r="L3258" s="102">
        <v>116128.78</v>
      </c>
      <c r="M3258" s="102">
        <v>116128.78</v>
      </c>
      <c r="N3258" s="102">
        <v>116128.78</v>
      </c>
      <c r="O3258" s="102">
        <v>116128.78</v>
      </c>
      <c r="P3258" s="102">
        <v>116128.78</v>
      </c>
      <c r="Q3258" s="102">
        <v>116128.78</v>
      </c>
      <c r="R3258" s="102">
        <v>116128.78</v>
      </c>
      <c r="S3258" s="102">
        <v>116128.78</v>
      </c>
    </row>
    <row r="3259" spans="2:19">
      <c r="B3259" s="5">
        <v>1996</v>
      </c>
      <c r="C3259" s="32">
        <v>83299.92</v>
      </c>
      <c r="D3259" s="102">
        <v>83299.92</v>
      </c>
      <c r="E3259" s="102">
        <v>83299.92</v>
      </c>
      <c r="F3259" s="102">
        <v>83299.92</v>
      </c>
      <c r="G3259" s="102">
        <v>83299.92</v>
      </c>
      <c r="H3259" s="102">
        <v>83299.92</v>
      </c>
      <c r="I3259" s="102">
        <v>83299.92</v>
      </c>
      <c r="J3259" s="102">
        <v>83299.92</v>
      </c>
      <c r="K3259" s="102">
        <v>83299.92</v>
      </c>
      <c r="L3259" s="102">
        <v>83299.92</v>
      </c>
      <c r="M3259" s="102">
        <v>83299.92</v>
      </c>
      <c r="N3259" s="102">
        <v>83299.92</v>
      </c>
      <c r="O3259" s="102">
        <v>83299.92</v>
      </c>
      <c r="P3259" s="102">
        <v>83299.92</v>
      </c>
      <c r="Q3259" s="102">
        <v>83299.92</v>
      </c>
      <c r="R3259" s="102">
        <v>83299.92</v>
      </c>
      <c r="S3259" s="102">
        <v>83299.92</v>
      </c>
    </row>
    <row r="3260" spans="2:19">
      <c r="B3260" s="5">
        <v>1995</v>
      </c>
      <c r="C3260" s="32">
        <v>60120.5</v>
      </c>
      <c r="D3260" s="102">
        <v>60120.5</v>
      </c>
      <c r="E3260" s="102">
        <v>60120.5</v>
      </c>
      <c r="F3260" s="102">
        <v>60120.5</v>
      </c>
      <c r="G3260" s="102">
        <v>60120.5</v>
      </c>
      <c r="H3260" s="102">
        <v>60120.5</v>
      </c>
      <c r="I3260" s="102">
        <v>60120.5</v>
      </c>
      <c r="J3260" s="102">
        <v>60120.5</v>
      </c>
      <c r="K3260" s="102">
        <v>60120.5</v>
      </c>
      <c r="L3260" s="102">
        <v>60120.5</v>
      </c>
      <c r="M3260" s="102">
        <v>60120.5</v>
      </c>
      <c r="N3260" s="102">
        <v>60120.5</v>
      </c>
      <c r="O3260" s="102">
        <v>60120.5</v>
      </c>
      <c r="P3260" s="102">
        <v>60120.5</v>
      </c>
      <c r="Q3260" s="102">
        <v>60120.5</v>
      </c>
      <c r="R3260" s="102">
        <v>60120.5</v>
      </c>
      <c r="S3260" s="102">
        <v>60120.5</v>
      </c>
    </row>
    <row r="3261" spans="2:19">
      <c r="B3261" s="5">
        <v>1994</v>
      </c>
      <c r="C3261" s="32">
        <v>83077.900421052618</v>
      </c>
      <c r="D3261" s="102">
        <v>83077.899999999994</v>
      </c>
      <c r="E3261" s="102">
        <v>83077.899999999994</v>
      </c>
      <c r="F3261" s="102">
        <v>83077.899999999994</v>
      </c>
      <c r="G3261" s="102">
        <v>83077.899999999994</v>
      </c>
      <c r="H3261" s="102">
        <v>83077.899999999994</v>
      </c>
      <c r="I3261" s="102">
        <v>83077.899999999994</v>
      </c>
      <c r="J3261" s="102">
        <v>83077.899999999994</v>
      </c>
      <c r="K3261" s="102">
        <v>83077.899999999994</v>
      </c>
      <c r="L3261" s="102">
        <v>83077.899999999994</v>
      </c>
      <c r="M3261" s="102">
        <v>83077.899999999994</v>
      </c>
      <c r="N3261" s="102">
        <v>83077.899999999994</v>
      </c>
      <c r="O3261" s="102">
        <v>83077.899999999994</v>
      </c>
      <c r="P3261" s="102">
        <v>83077.899999999994</v>
      </c>
      <c r="Q3261" s="102">
        <v>83077.899999999994</v>
      </c>
      <c r="R3261" s="102">
        <v>83077.899999999994</v>
      </c>
      <c r="S3261" s="102">
        <v>83077.899999999994</v>
      </c>
    </row>
    <row r="3262" spans="2:19">
      <c r="B3262" s="5">
        <v>1993</v>
      </c>
      <c r="C3262" s="32">
        <v>101710.29346248132</v>
      </c>
      <c r="D3262" s="102">
        <v>101710.29</v>
      </c>
      <c r="E3262" s="102">
        <v>101710.29</v>
      </c>
      <c r="F3262" s="102">
        <v>101710.29</v>
      </c>
      <c r="G3262" s="102">
        <v>101710.29</v>
      </c>
      <c r="H3262" s="102">
        <v>101710.29</v>
      </c>
      <c r="I3262" s="102">
        <v>101710.29</v>
      </c>
      <c r="J3262" s="102">
        <v>101710.29</v>
      </c>
      <c r="K3262" s="102">
        <v>101710.29</v>
      </c>
      <c r="L3262" s="102">
        <v>101710.29</v>
      </c>
      <c r="M3262" s="102">
        <v>101710.29</v>
      </c>
      <c r="N3262" s="102">
        <v>101710.29</v>
      </c>
      <c r="O3262" s="102">
        <v>101710.29</v>
      </c>
      <c r="P3262" s="102">
        <v>101710.29</v>
      </c>
      <c r="Q3262" s="102">
        <v>101710.29</v>
      </c>
      <c r="R3262" s="102">
        <v>101710.29</v>
      </c>
      <c r="S3262" s="102">
        <v>101710.29</v>
      </c>
    </row>
    <row r="3263" spans="2:19">
      <c r="B3263" s="5">
        <v>1992</v>
      </c>
      <c r="C3263" s="32">
        <v>78802.81554175679</v>
      </c>
      <c r="D3263" s="102">
        <v>78802.820000000007</v>
      </c>
      <c r="E3263" s="102">
        <v>78802.820000000007</v>
      </c>
      <c r="F3263" s="102">
        <v>78802.820000000007</v>
      </c>
      <c r="G3263" s="102">
        <v>78802.820000000007</v>
      </c>
      <c r="H3263" s="102">
        <v>78802.820000000007</v>
      </c>
      <c r="I3263" s="102">
        <v>78802.820000000007</v>
      </c>
      <c r="J3263" s="102">
        <v>78802.820000000007</v>
      </c>
      <c r="K3263" s="102">
        <v>78802.820000000007</v>
      </c>
      <c r="L3263" s="102">
        <v>78802.820000000007</v>
      </c>
      <c r="M3263" s="102">
        <v>78802.820000000007</v>
      </c>
      <c r="N3263" s="102">
        <v>78802.820000000007</v>
      </c>
      <c r="O3263" s="102">
        <v>78802.820000000007</v>
      </c>
      <c r="P3263" s="102">
        <v>78802.820000000007</v>
      </c>
      <c r="Q3263" s="102">
        <v>78802.820000000007</v>
      </c>
      <c r="R3263" s="102">
        <v>78802.820000000007</v>
      </c>
      <c r="S3263" s="102">
        <v>78802.820000000007</v>
      </c>
    </row>
    <row r="3264" spans="2:19">
      <c r="B3264" s="5">
        <v>1991</v>
      </c>
      <c r="C3264" s="32">
        <v>92397.848505156944</v>
      </c>
      <c r="D3264" s="102">
        <v>92397.85</v>
      </c>
      <c r="E3264" s="102">
        <v>92397.85</v>
      </c>
      <c r="F3264" s="102">
        <v>92397.85</v>
      </c>
      <c r="G3264" s="102">
        <v>92397.85</v>
      </c>
      <c r="H3264" s="102">
        <v>92397.85</v>
      </c>
      <c r="I3264" s="102">
        <v>92397.85</v>
      </c>
      <c r="J3264" s="102">
        <v>92397.85</v>
      </c>
      <c r="K3264" s="102">
        <v>92397.85</v>
      </c>
      <c r="L3264" s="102">
        <v>92397.85</v>
      </c>
      <c r="M3264" s="102">
        <v>92397.85</v>
      </c>
      <c r="N3264" s="102">
        <v>92397.85</v>
      </c>
      <c r="O3264" s="102">
        <v>92397.85</v>
      </c>
      <c r="P3264" s="102">
        <v>92397.85</v>
      </c>
      <c r="Q3264" s="102">
        <v>92397.85</v>
      </c>
      <c r="R3264" s="102">
        <v>92397.85</v>
      </c>
      <c r="S3264" s="102">
        <v>92397.85</v>
      </c>
    </row>
    <row r="3265" spans="2:19">
      <c r="B3265" s="5">
        <v>1990</v>
      </c>
      <c r="C3265" s="32">
        <v>67429.174342002982</v>
      </c>
      <c r="D3265" s="102">
        <v>67429.17</v>
      </c>
      <c r="E3265" s="102">
        <v>67429.17</v>
      </c>
      <c r="F3265" s="102">
        <v>67429.17</v>
      </c>
      <c r="G3265" s="102">
        <v>67429.17</v>
      </c>
      <c r="H3265" s="102">
        <v>67429.17</v>
      </c>
      <c r="I3265" s="102">
        <v>67429.17</v>
      </c>
      <c r="J3265" s="102">
        <v>67429.17</v>
      </c>
      <c r="K3265" s="102">
        <v>67429.17</v>
      </c>
      <c r="L3265" s="102">
        <v>67429.17</v>
      </c>
      <c r="M3265" s="102">
        <v>67429.17</v>
      </c>
      <c r="N3265" s="102">
        <v>67429.17</v>
      </c>
      <c r="O3265" s="102">
        <v>67429.17</v>
      </c>
      <c r="P3265" s="102">
        <v>67429.17</v>
      </c>
      <c r="Q3265" s="102">
        <v>67429.17</v>
      </c>
      <c r="R3265" s="102">
        <v>67429.17</v>
      </c>
      <c r="S3265" s="102">
        <v>67429.17</v>
      </c>
    </row>
    <row r="3266" spans="2:19">
      <c r="B3266" s="5">
        <v>1989</v>
      </c>
      <c r="C3266" s="32">
        <v>64752.496670083274</v>
      </c>
      <c r="D3266" s="102">
        <v>64752.5</v>
      </c>
      <c r="E3266" s="102">
        <v>64752.5</v>
      </c>
      <c r="F3266" s="102">
        <v>64752.5</v>
      </c>
      <c r="G3266" s="102">
        <v>64752.5</v>
      </c>
      <c r="H3266" s="102">
        <v>64752.5</v>
      </c>
      <c r="I3266" s="102">
        <v>64752.5</v>
      </c>
      <c r="J3266" s="102">
        <v>64752.5</v>
      </c>
      <c r="K3266" s="102">
        <v>64752.5</v>
      </c>
      <c r="L3266" s="102">
        <v>64752.5</v>
      </c>
      <c r="M3266" s="102">
        <v>64752.5</v>
      </c>
      <c r="N3266" s="102">
        <v>64752.5</v>
      </c>
      <c r="O3266" s="102">
        <v>64752.5</v>
      </c>
      <c r="P3266" s="102">
        <v>64752.5</v>
      </c>
      <c r="Q3266" s="102">
        <v>64752.5</v>
      </c>
      <c r="R3266" s="102">
        <v>64752.5</v>
      </c>
      <c r="S3266" s="102">
        <v>64752.5</v>
      </c>
    </row>
    <row r="3267" spans="2:19">
      <c r="B3267" s="5">
        <v>1988</v>
      </c>
      <c r="C3267" s="32">
        <v>60626.396109003101</v>
      </c>
      <c r="D3267" s="102">
        <v>60626.400000000001</v>
      </c>
      <c r="E3267" s="102">
        <v>60626.400000000001</v>
      </c>
      <c r="F3267" s="102">
        <v>60626.400000000001</v>
      </c>
      <c r="G3267" s="102">
        <v>60626.400000000001</v>
      </c>
      <c r="H3267" s="102">
        <v>60626.400000000001</v>
      </c>
      <c r="I3267" s="102">
        <v>60626.400000000001</v>
      </c>
      <c r="J3267" s="102">
        <v>60626.400000000001</v>
      </c>
      <c r="K3267" s="102">
        <v>60626.400000000001</v>
      </c>
      <c r="L3267" s="102">
        <v>60626.400000000001</v>
      </c>
      <c r="M3267" s="102">
        <v>60626.400000000001</v>
      </c>
      <c r="N3267" s="102">
        <v>60626.400000000001</v>
      </c>
      <c r="O3267" s="102">
        <v>60626.400000000001</v>
      </c>
      <c r="P3267" s="102">
        <v>60626.400000000001</v>
      </c>
      <c r="Q3267" s="102">
        <v>60626.400000000001</v>
      </c>
      <c r="R3267" s="102">
        <v>60626.400000000001</v>
      </c>
      <c r="S3267" s="102">
        <v>60626.400000000001</v>
      </c>
    </row>
    <row r="3268" spans="2:19">
      <c r="B3268" s="5">
        <v>1987</v>
      </c>
      <c r="C3268" s="32">
        <v>112685.44667563526</v>
      </c>
      <c r="D3268" s="102">
        <v>112685.45</v>
      </c>
      <c r="E3268" s="102">
        <v>112685.45</v>
      </c>
      <c r="F3268" s="102">
        <v>112685.45</v>
      </c>
      <c r="G3268" s="102">
        <v>112685.45</v>
      </c>
      <c r="H3268" s="102">
        <v>112685.45</v>
      </c>
      <c r="I3268" s="102">
        <v>112685.45</v>
      </c>
      <c r="J3268" s="102">
        <v>112685.45</v>
      </c>
      <c r="K3268" s="102">
        <v>112685.45</v>
      </c>
      <c r="L3268" s="102">
        <v>112685.45</v>
      </c>
      <c r="M3268" s="102">
        <v>112685.45</v>
      </c>
      <c r="N3268" s="102">
        <v>112685.45</v>
      </c>
      <c r="O3268" s="102">
        <v>112685.45</v>
      </c>
      <c r="P3268" s="102">
        <v>112685.45</v>
      </c>
      <c r="Q3268" s="102">
        <v>112685.45</v>
      </c>
      <c r="R3268" s="102">
        <v>112685.45</v>
      </c>
      <c r="S3268" s="102">
        <v>112685.45</v>
      </c>
    </row>
    <row r="3269" spans="2:19">
      <c r="B3269" s="5">
        <v>1986</v>
      </c>
      <c r="C3269" s="32">
        <v>88013.053066286171</v>
      </c>
      <c r="D3269" s="102">
        <v>88013.05</v>
      </c>
      <c r="E3269" s="102">
        <v>88013.05</v>
      </c>
      <c r="F3269" s="102">
        <v>88013.05</v>
      </c>
      <c r="G3269" s="102">
        <v>88013.05</v>
      </c>
      <c r="H3269" s="102">
        <v>88013.05</v>
      </c>
      <c r="I3269" s="102">
        <v>88013.05</v>
      </c>
      <c r="J3269" s="102">
        <v>88013.05</v>
      </c>
      <c r="K3269" s="102">
        <v>88013.05</v>
      </c>
      <c r="L3269" s="102">
        <v>88013.05</v>
      </c>
      <c r="M3269" s="102">
        <v>88013.05</v>
      </c>
      <c r="N3269" s="102">
        <v>88013.05</v>
      </c>
      <c r="O3269" s="102">
        <v>88013.05</v>
      </c>
      <c r="P3269" s="102">
        <v>88013.05</v>
      </c>
      <c r="Q3269" s="102">
        <v>88013.05</v>
      </c>
      <c r="R3269" s="102">
        <v>88013.05</v>
      </c>
      <c r="S3269" s="102">
        <v>88013.05</v>
      </c>
    </row>
    <row r="3270" spans="2:19">
      <c r="B3270" s="5">
        <v>1985</v>
      </c>
      <c r="C3270" s="32">
        <v>77827.17304681614</v>
      </c>
      <c r="D3270" s="102">
        <v>77827.17</v>
      </c>
      <c r="E3270" s="102">
        <v>77827.17</v>
      </c>
      <c r="F3270" s="102">
        <v>77827.17</v>
      </c>
      <c r="G3270" s="102">
        <v>77827.17</v>
      </c>
      <c r="H3270" s="102">
        <v>77827.17</v>
      </c>
      <c r="I3270" s="102">
        <v>77827.17</v>
      </c>
      <c r="J3270" s="102">
        <v>77827.17</v>
      </c>
      <c r="K3270" s="102">
        <v>77827.17</v>
      </c>
      <c r="L3270" s="102">
        <v>77827.17</v>
      </c>
      <c r="M3270" s="102">
        <v>77827.17</v>
      </c>
      <c r="N3270" s="102">
        <v>77827.17</v>
      </c>
      <c r="O3270" s="102">
        <v>77827.17</v>
      </c>
      <c r="P3270" s="102">
        <v>77827.17</v>
      </c>
      <c r="Q3270" s="102">
        <v>77827.17</v>
      </c>
      <c r="R3270" s="102">
        <v>77827.17</v>
      </c>
      <c r="S3270" s="102">
        <v>77827.17</v>
      </c>
    </row>
    <row r="3271" spans="2:19">
      <c r="B3271" s="5">
        <v>1984</v>
      </c>
      <c r="C3271" s="32">
        <v>78752.994785450923</v>
      </c>
      <c r="D3271" s="102">
        <v>78752.990000000005</v>
      </c>
      <c r="E3271" s="102">
        <v>78752.990000000005</v>
      </c>
      <c r="F3271" s="102">
        <v>78752.990000000005</v>
      </c>
      <c r="G3271" s="102">
        <v>78752.990000000005</v>
      </c>
      <c r="H3271" s="102">
        <v>78752.990000000005</v>
      </c>
      <c r="I3271" s="102">
        <v>78752.990000000005</v>
      </c>
      <c r="J3271" s="102">
        <v>78752.990000000005</v>
      </c>
      <c r="K3271" s="102">
        <v>78752.990000000005</v>
      </c>
      <c r="L3271" s="102">
        <v>78752.990000000005</v>
      </c>
      <c r="M3271" s="102">
        <v>78752.990000000005</v>
      </c>
      <c r="N3271" s="102">
        <v>78752.990000000005</v>
      </c>
      <c r="O3271" s="102">
        <v>78752.990000000005</v>
      </c>
      <c r="P3271" s="102">
        <v>78752.990000000005</v>
      </c>
      <c r="Q3271" s="102">
        <v>78752.990000000005</v>
      </c>
      <c r="R3271" s="102">
        <v>78752.990000000005</v>
      </c>
      <c r="S3271" s="102">
        <v>78752.990000000005</v>
      </c>
    </row>
    <row r="3272" spans="2:19">
      <c r="B3272" s="5">
        <v>1983</v>
      </c>
      <c r="C3272" s="32">
        <v>83167.937489237665</v>
      </c>
      <c r="D3272" s="102">
        <v>83167.94</v>
      </c>
      <c r="E3272" s="102">
        <v>83167.94</v>
      </c>
      <c r="F3272" s="102">
        <v>83167.94</v>
      </c>
      <c r="G3272" s="102">
        <v>83167.94</v>
      </c>
      <c r="H3272" s="102">
        <v>83167.94</v>
      </c>
      <c r="I3272" s="102">
        <v>83167.94</v>
      </c>
      <c r="J3272" s="102">
        <v>83167.94</v>
      </c>
      <c r="K3272" s="102">
        <v>83167.94</v>
      </c>
      <c r="L3272" s="102">
        <v>83167.94</v>
      </c>
      <c r="M3272" s="102">
        <v>83167.94</v>
      </c>
      <c r="N3272" s="102">
        <v>83167.94</v>
      </c>
      <c r="O3272" s="102">
        <v>83167.94</v>
      </c>
      <c r="P3272" s="102">
        <v>83167.94</v>
      </c>
      <c r="Q3272" s="102">
        <v>83167.94</v>
      </c>
      <c r="R3272" s="102">
        <v>83167.94</v>
      </c>
      <c r="S3272" s="102">
        <v>83167.94</v>
      </c>
    </row>
    <row r="3273" spans="2:19">
      <c r="B3273" s="5">
        <v>1982</v>
      </c>
      <c r="C3273" s="32">
        <v>88159.823908007675</v>
      </c>
      <c r="D3273" s="102">
        <v>88159.82</v>
      </c>
      <c r="E3273" s="102">
        <v>88159.82</v>
      </c>
      <c r="F3273" s="102">
        <v>88159.82</v>
      </c>
      <c r="G3273" s="102">
        <v>88159.82</v>
      </c>
      <c r="H3273" s="102">
        <v>88159.82</v>
      </c>
      <c r="I3273" s="102">
        <v>88159.82</v>
      </c>
      <c r="J3273" s="102">
        <v>88159.82</v>
      </c>
      <c r="K3273" s="102">
        <v>88159.82</v>
      </c>
      <c r="L3273" s="102">
        <v>88159.82</v>
      </c>
      <c r="M3273" s="102">
        <v>88159.82</v>
      </c>
      <c r="N3273" s="102">
        <v>88159.82</v>
      </c>
      <c r="O3273" s="102">
        <v>88159.82</v>
      </c>
      <c r="P3273" s="102">
        <v>88159.82</v>
      </c>
      <c r="Q3273" s="102">
        <v>88159.82</v>
      </c>
      <c r="R3273" s="102">
        <v>88159.82</v>
      </c>
      <c r="S3273" s="102">
        <v>88159.82</v>
      </c>
    </row>
    <row r="3274" spans="2:19">
      <c r="B3274" s="5">
        <v>1981</v>
      </c>
      <c r="C3274" s="32">
        <v>100666.82618654707</v>
      </c>
      <c r="D3274" s="102">
        <v>100666.83</v>
      </c>
      <c r="E3274" s="102">
        <v>100666.83</v>
      </c>
      <c r="F3274" s="102">
        <v>100666.83</v>
      </c>
      <c r="G3274" s="102">
        <v>100666.83</v>
      </c>
      <c r="H3274" s="102">
        <v>100666.83</v>
      </c>
      <c r="I3274" s="102">
        <v>100666.83</v>
      </c>
      <c r="J3274" s="102">
        <v>100666.83</v>
      </c>
      <c r="K3274" s="102">
        <v>100666.83</v>
      </c>
      <c r="L3274" s="102">
        <v>100666.83</v>
      </c>
      <c r="M3274" s="102">
        <v>100666.83</v>
      </c>
      <c r="N3274" s="102">
        <v>100666.83</v>
      </c>
      <c r="O3274" s="102">
        <v>100666.83</v>
      </c>
      <c r="P3274" s="102">
        <v>100666.83</v>
      </c>
      <c r="Q3274" s="102">
        <v>100666.83</v>
      </c>
      <c r="R3274" s="102">
        <v>100666.83</v>
      </c>
      <c r="S3274" s="102">
        <v>100666.83</v>
      </c>
    </row>
    <row r="3275" spans="2:19">
      <c r="B3275" s="5">
        <v>1980</v>
      </c>
      <c r="C3275" s="32">
        <v>305628.19941632287</v>
      </c>
      <c r="D3275" s="102">
        <v>305628.2</v>
      </c>
      <c r="E3275" s="102">
        <v>305628.2</v>
      </c>
      <c r="F3275" s="102">
        <v>305628.2</v>
      </c>
      <c r="G3275" s="102">
        <v>305628.2</v>
      </c>
      <c r="H3275" s="102">
        <v>305628.2</v>
      </c>
      <c r="I3275" s="102">
        <v>305628.2</v>
      </c>
      <c r="J3275" s="102">
        <v>305628.2</v>
      </c>
      <c r="K3275" s="102">
        <v>305628.2</v>
      </c>
      <c r="L3275" s="102">
        <v>305628.2</v>
      </c>
      <c r="M3275" s="102">
        <v>305628.2</v>
      </c>
      <c r="N3275" s="102">
        <v>305628.2</v>
      </c>
      <c r="O3275" s="102">
        <v>305628.2</v>
      </c>
      <c r="P3275" s="102">
        <v>305628.2</v>
      </c>
      <c r="Q3275" s="102">
        <v>305628.2</v>
      </c>
      <c r="R3275" s="102">
        <v>305628.2</v>
      </c>
      <c r="S3275" s="102">
        <v>305628.2</v>
      </c>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7">
        <f>SUM(C3249:C3325)</f>
        <v>2288744.2196258409</v>
      </c>
      <c r="D3326" s="7">
        <f>SUM(D3248:D3325)</f>
        <v>2311288.64</v>
      </c>
      <c r="E3326" s="7">
        <f>SUM(E3247:E3325)</f>
        <v>2355836.4500000002</v>
      </c>
      <c r="F3326" s="7">
        <f>SUM(F3246:F3325)</f>
        <v>2365672.37</v>
      </c>
      <c r="G3326" s="7">
        <f>SUM(G3245:G3325)</f>
        <v>2367399.9500000002</v>
      </c>
      <c r="H3326" s="7">
        <f>SUM(H3239:H3325)</f>
        <v>2371571.8600000003</v>
      </c>
      <c r="I3326" s="7">
        <f>SUM(I3239:I3325)</f>
        <v>2375072.16</v>
      </c>
      <c r="J3326" s="7">
        <f t="shared" ref="J3326:L3326" si="204">SUM(J3239:J3325)</f>
        <v>2375072.16</v>
      </c>
      <c r="K3326" s="7">
        <f>SUM(K3239:K3325)</f>
        <v>2401594.0500000003</v>
      </c>
      <c r="L3326" s="7">
        <f t="shared" si="204"/>
        <v>2420495.89</v>
      </c>
      <c r="M3326" s="7">
        <f>SUM(M3239:M3325)</f>
        <v>2454102.81</v>
      </c>
      <c r="N3326" s="10">
        <f>SUM(N3234:N3325)</f>
        <v>2513094.37</v>
      </c>
      <c r="O3326" s="10">
        <f t="shared" ref="O3326" si="205">SUM(O3234:O3325)</f>
        <v>2513094.37</v>
      </c>
      <c r="P3326" s="10">
        <f t="shared" ref="P3326" si="206">SUM(P3234:P3325)</f>
        <v>2513094.37</v>
      </c>
      <c r="Q3326" s="10">
        <f t="shared" ref="Q3326" si="207">SUM(Q3234:Q3325)</f>
        <v>2513094.37</v>
      </c>
      <c r="R3326" s="10">
        <f t="shared" ref="R3326" si="208">SUM(R3234:R3325)</f>
        <v>2513094.37</v>
      </c>
      <c r="S3326" s="10">
        <f t="shared" ref="S3326" si="209">SUM(S3234:S3325)</f>
        <v>2513094.37</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102">
        <v>69429.13</v>
      </c>
      <c r="M3335" s="102">
        <v>69429.13</v>
      </c>
      <c r="N3335" s="102">
        <v>69429.13</v>
      </c>
      <c r="O3335" s="102">
        <v>69429.13</v>
      </c>
      <c r="P3335" s="102">
        <v>69429.13</v>
      </c>
      <c r="Q3335" s="102">
        <v>69429.13</v>
      </c>
      <c r="R3335" s="102">
        <v>69429.13</v>
      </c>
      <c r="S3335" s="102">
        <v>69429.13</v>
      </c>
    </row>
    <row r="3336" spans="1:19">
      <c r="B3336" s="5">
        <v>2014</v>
      </c>
      <c r="C3336" s="31"/>
      <c r="D3336" s="31"/>
      <c r="E3336" s="31"/>
      <c r="F3336" s="31"/>
      <c r="G3336" s="31"/>
      <c r="H3336" s="31"/>
      <c r="I3336" s="31"/>
      <c r="J3336" s="31"/>
      <c r="K3336" s="102">
        <v>142627.26999999999</v>
      </c>
      <c r="L3336" s="102">
        <v>143355.29</v>
      </c>
      <c r="M3336" s="102">
        <v>143355.29</v>
      </c>
      <c r="N3336" s="102">
        <v>143355.29</v>
      </c>
      <c r="O3336" s="102">
        <v>143355.29</v>
      </c>
      <c r="P3336" s="102">
        <v>143355.29</v>
      </c>
      <c r="Q3336" s="102">
        <v>143355.29</v>
      </c>
      <c r="R3336" s="102">
        <v>143355.29</v>
      </c>
      <c r="S3336" s="102">
        <v>143355.29</v>
      </c>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7">
        <f>SUM(C3344:C3420)</f>
        <v>0</v>
      </c>
      <c r="D3421" s="7">
        <f>SUM(D3343:D3420)</f>
        <v>0</v>
      </c>
      <c r="E3421" s="7">
        <f>SUM(E3342:E3420)</f>
        <v>0</v>
      </c>
      <c r="F3421" s="7">
        <f>SUM(F3341:F3420)</f>
        <v>0</v>
      </c>
      <c r="G3421" s="7">
        <f>SUM(G3340:G3420)</f>
        <v>0</v>
      </c>
      <c r="H3421" s="7">
        <f>SUM(H3334:H3420)</f>
        <v>0</v>
      </c>
      <c r="I3421" s="7">
        <f>SUM(I3334:I3420)</f>
        <v>0</v>
      </c>
      <c r="J3421" s="7">
        <f t="shared" ref="J3421:L3421" si="210">SUM(J3334:J3420)</f>
        <v>0</v>
      </c>
      <c r="K3421" s="7">
        <f>SUM(K3334:K3420)</f>
        <v>142627.26999999999</v>
      </c>
      <c r="L3421" s="7">
        <f t="shared" si="210"/>
        <v>212784.42</v>
      </c>
      <c r="M3421" s="7">
        <f>SUM(M3334:M3420)</f>
        <v>212784.42</v>
      </c>
      <c r="N3421" s="10">
        <f>SUM(N3329:N3420)</f>
        <v>212784.42</v>
      </c>
      <c r="O3421" s="10">
        <f t="shared" ref="O3421" si="211">SUM(O3329:O3420)</f>
        <v>212784.42</v>
      </c>
      <c r="P3421" s="10">
        <f t="shared" ref="P3421" si="212">SUM(P3329:P3420)</f>
        <v>212784.42</v>
      </c>
      <c r="Q3421" s="10">
        <f t="shared" ref="Q3421" si="213">SUM(Q3329:Q3420)</f>
        <v>212784.42</v>
      </c>
      <c r="R3421" s="10">
        <f t="shared" ref="R3421" si="214">SUM(R3329:R3420)</f>
        <v>212784.42</v>
      </c>
      <c r="S3421" s="10">
        <f t="shared" ref="S3421" si="215">SUM(S3329:S3420)</f>
        <v>212784.42</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7">
        <f>SUM(C3439:C3515)</f>
        <v>0</v>
      </c>
      <c r="D3516" s="7">
        <f>SUM(D3438:D3515)</f>
        <v>0</v>
      </c>
      <c r="E3516" s="7">
        <f>SUM(E3437:E3515)</f>
        <v>0</v>
      </c>
      <c r="F3516" s="7">
        <f>SUM(F3436:F3515)</f>
        <v>0</v>
      </c>
      <c r="G3516" s="7">
        <f>SUM(G3435:G3515)</f>
        <v>0</v>
      </c>
      <c r="H3516" s="7">
        <f>SUM(H3429:H3515)</f>
        <v>0</v>
      </c>
      <c r="I3516" s="7">
        <f>SUM(I3429:I3515)</f>
        <v>0</v>
      </c>
      <c r="J3516" s="7">
        <f t="shared" ref="J3516:L3516" si="216">SUM(J3429:J3515)</f>
        <v>0</v>
      </c>
      <c r="K3516" s="7">
        <f>SUM(K3429:K3515)</f>
        <v>0</v>
      </c>
      <c r="L3516" s="7">
        <f t="shared" si="216"/>
        <v>0</v>
      </c>
      <c r="M3516" s="7">
        <f>SUM(M3429:M3515)</f>
        <v>0</v>
      </c>
      <c r="N3516" s="10">
        <f>SUM(N3424:N3515)</f>
        <v>0</v>
      </c>
      <c r="O3516" s="10">
        <f t="shared" ref="O3516" si="217">SUM(O3424:O3515)</f>
        <v>0</v>
      </c>
      <c r="P3516" s="10">
        <f t="shared" ref="P3516" si="218">SUM(P3424:P3515)</f>
        <v>0</v>
      </c>
      <c r="Q3516" s="10">
        <f t="shared" ref="Q3516" si="219">SUM(Q3424:Q3515)</f>
        <v>0</v>
      </c>
      <c r="R3516" s="10">
        <f t="shared" ref="R3516" si="220">SUM(R3424:R3515)</f>
        <v>0</v>
      </c>
      <c r="S3516" s="10">
        <f t="shared" ref="S3516" si="221">SUM(S3424:S3515)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7">
        <f>SUM(C3534:C3610)</f>
        <v>0</v>
      </c>
      <c r="D3611" s="7">
        <f>SUM(D3533:D3610)</f>
        <v>0</v>
      </c>
      <c r="E3611" s="7">
        <f>SUM(E3532:E3610)</f>
        <v>0</v>
      </c>
      <c r="F3611" s="7">
        <f>SUM(F3531:F3610)</f>
        <v>0</v>
      </c>
      <c r="G3611" s="7">
        <f>SUM(G3530:G3610)</f>
        <v>0</v>
      </c>
      <c r="H3611" s="7">
        <f>SUM(H3524:H3610)</f>
        <v>0</v>
      </c>
      <c r="I3611" s="7">
        <f>SUM(I3524:I3610)</f>
        <v>0</v>
      </c>
      <c r="J3611" s="7">
        <f t="shared" ref="J3611:L3611" si="222">SUM(J3524:J3610)</f>
        <v>0</v>
      </c>
      <c r="K3611" s="7">
        <f>SUM(K3524:K3610)</f>
        <v>0</v>
      </c>
      <c r="L3611" s="7">
        <f t="shared" si="222"/>
        <v>0</v>
      </c>
      <c r="M3611" s="7">
        <f>SUM(M3524:M3610)</f>
        <v>0</v>
      </c>
      <c r="N3611" s="10">
        <f>SUM(N3519:N3610)</f>
        <v>0</v>
      </c>
      <c r="O3611" s="10">
        <f t="shared" ref="O3611" si="223">SUM(O3519:O3610)</f>
        <v>0</v>
      </c>
      <c r="P3611" s="10">
        <f t="shared" ref="P3611" si="224">SUM(P3519:P3610)</f>
        <v>0</v>
      </c>
      <c r="Q3611" s="10">
        <f t="shared" ref="Q3611" si="225">SUM(Q3519:Q3610)</f>
        <v>0</v>
      </c>
      <c r="R3611" s="10">
        <f t="shared" ref="R3611" si="226">SUM(R3519:R3610)</f>
        <v>0</v>
      </c>
      <c r="S3611" s="10">
        <f t="shared" ref="S3611" si="227">SUM(S3519:S3610)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L3706" si="228">SUM(J3619:J3705)</f>
        <v>0</v>
      </c>
      <c r="K3706" s="10">
        <f>SUM(K3619:K3705)</f>
        <v>0</v>
      </c>
      <c r="L3706" s="10">
        <f t="shared" si="228"/>
        <v>0</v>
      </c>
      <c r="M3706" s="10">
        <f>SUM(M3619:M3705)</f>
        <v>0</v>
      </c>
      <c r="N3706" s="10">
        <f>SUM(N3614:N3705)</f>
        <v>0</v>
      </c>
      <c r="O3706" s="10">
        <f t="shared" ref="O3706" si="229">SUM(O3614:O3705)</f>
        <v>0</v>
      </c>
      <c r="P3706" s="10">
        <f t="shared" ref="P3706" si="230">SUM(P3614:P3705)</f>
        <v>0</v>
      </c>
      <c r="Q3706" s="10">
        <f t="shared" ref="Q3706" si="231">SUM(Q3614:Q3705)</f>
        <v>0</v>
      </c>
      <c r="R3706" s="10">
        <f t="shared" ref="R3706" si="232">SUM(R3614:R3705)</f>
        <v>0</v>
      </c>
      <c r="S3706" s="10">
        <f t="shared" ref="S3706" si="233">SUM(S3614:S3705)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167"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2024-08-09T05:57:14Z</dcterms:modified>
</cp:coreProperties>
</file>